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a_delovni_zvezek"/>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A9E776C7-77BA-4A49-BD51-AD1082269F15}" xr6:coauthVersionLast="45" xr6:coauthVersionMax="45" xr10:uidLastSave="{00000000-0000-0000-0000-000000000000}"/>
  <bookViews>
    <workbookView xWindow="21840" yWindow="3660" windowWidth="25935" windowHeight="15315" xr2:uid="{00000000-000D-0000-FFFF-FFFF00000000}"/>
  </bookViews>
  <sheets>
    <sheet name="SILO" sheetId="1" r:id="rId1"/>
  </sheets>
  <definedNames>
    <definedName name="_xlnm._FilterDatabase" localSheetId="0" hidden="1">SILO!$A$1:$F$257</definedName>
    <definedName name="_xlnm.Print_Area" localSheetId="0">SILO!$A$1:$F$256</definedName>
    <definedName name="_xlnm.Print_Titles" localSheetId="0">SILO!$28:$33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42" i="1" l="1"/>
  <c r="F254" i="1"/>
  <c r="F130" i="1"/>
  <c r="F148" i="1"/>
  <c r="F147" i="1"/>
  <c r="F125" i="1" l="1"/>
  <c r="F250" i="1" l="1"/>
  <c r="F171" i="1"/>
  <c r="F169" i="1"/>
  <c r="F167" i="1"/>
  <c r="F67" i="1"/>
  <c r="F71" i="1"/>
  <c r="F75" i="1"/>
  <c r="F182" i="1"/>
  <c r="F228" i="1" l="1"/>
  <c r="F220" i="1"/>
  <c r="F209" i="1"/>
  <c r="F190" i="1"/>
  <c r="F150" i="1"/>
  <c r="F81" i="1"/>
  <c r="F234" i="1"/>
  <c r="F115" i="1" l="1"/>
  <c r="F99" i="1" l="1"/>
  <c r="F97" i="1"/>
  <c r="F136" i="1"/>
  <c r="F135" i="1"/>
  <c r="F132" i="1"/>
  <c r="F203" i="1"/>
  <c r="F154" i="1" l="1"/>
  <c r="F173" i="1" l="1"/>
  <c r="F18" i="1" s="1"/>
  <c r="F230" i="1" l="1"/>
  <c r="F226" i="1"/>
  <c r="F224" i="1"/>
  <c r="F222" i="1"/>
  <c r="F218" i="1"/>
  <c r="F207" i="1"/>
  <c r="F205" i="1"/>
  <c r="F201" i="1"/>
  <c r="F188" i="1"/>
  <c r="F146" i="1"/>
  <c r="F145" i="1"/>
  <c r="F123" i="1"/>
  <c r="F117" i="1"/>
  <c r="F113" i="1"/>
  <c r="F111" i="1"/>
  <c r="F109" i="1"/>
  <c r="F107" i="1"/>
  <c r="F103" i="1"/>
  <c r="F87" i="1"/>
  <c r="F86" i="1"/>
  <c r="F211" i="1" l="1"/>
  <c r="F232" i="1"/>
  <c r="F237" i="1" l="1"/>
  <c r="F20" i="1" s="1"/>
  <c r="F256" i="1"/>
  <c r="F21" i="1" s="1"/>
  <c r="F186" i="1" l="1"/>
  <c r="F184" i="1"/>
  <c r="F192" i="1" l="1"/>
  <c r="F19" i="1" s="1"/>
  <c r="F127" i="1" l="1"/>
  <c r="F119" i="1"/>
  <c r="D91" i="1"/>
  <c r="F91" i="1" s="1"/>
  <c r="F140" i="1"/>
  <c r="F156" i="1" l="1"/>
  <c r="F16" i="1" s="1"/>
  <c r="F22" i="1" l="1"/>
  <c r="F24" i="1" l="1"/>
  <c r="F25" i="1" s="1"/>
</calcChain>
</file>

<file path=xl/sharedStrings.xml><?xml version="1.0" encoding="utf-8"?>
<sst xmlns="http://schemas.openxmlformats.org/spreadsheetml/2006/main" count="282" uniqueCount="281">
  <si>
    <r>
      <rPr>
        <b/>
        <sz val="10"/>
        <rFont val="Arial Narrow"/>
        <family val="2"/>
        <charset val="238"/>
      </rPr>
      <t>RECAPITULATION OF COSTS</t>
    </r>
  </si>
  <si>
    <r>
      <rPr>
        <b/>
        <sz val="10"/>
        <rFont val="Arial Narrow"/>
        <family val="2"/>
        <charset val="238"/>
      </rPr>
      <t>Position</t>
    </r>
  </si>
  <si>
    <r>
      <rPr>
        <b/>
        <sz val="10"/>
        <rFont val="Arial"/>
        <family val="2"/>
        <charset val="238"/>
      </rPr>
      <t>Description</t>
    </r>
  </si>
  <si>
    <r>
      <rPr>
        <sz val="10"/>
        <rFont val="Arial"/>
        <family val="2"/>
        <charset val="238"/>
      </rPr>
      <t>EARTHWORKS</t>
    </r>
  </si>
  <si>
    <r>
      <rPr>
        <b/>
        <sz val="10"/>
        <rFont val="Arial"/>
        <family val="2"/>
        <charset val="238"/>
      </rPr>
      <t>TOTAL:</t>
    </r>
  </si>
  <si>
    <r>
      <rPr>
        <b/>
        <sz val="10"/>
        <rFont val="Arial"/>
        <family val="2"/>
        <charset val="238"/>
      </rPr>
      <t>Unit</t>
    </r>
  </si>
  <si>
    <r>
      <rPr>
        <b/>
        <sz val="10"/>
        <rFont val="Arial"/>
        <family val="2"/>
        <charset val="238"/>
      </rPr>
      <t>Quantity</t>
    </r>
  </si>
  <si>
    <r>
      <rPr>
        <b/>
        <sz val="10"/>
        <rFont val="Arial"/>
        <family val="2"/>
        <charset val="238"/>
      </rPr>
      <t>Price</t>
    </r>
  </si>
  <si>
    <r>
      <rPr>
        <sz val="10"/>
        <rFont val="Arial"/>
        <family val="2"/>
        <charset val="238"/>
      </rPr>
      <t>flat rate</t>
    </r>
  </si>
  <si>
    <r>
      <rPr>
        <sz val="10"/>
        <rFont val="Arial"/>
        <family val="2"/>
        <charset val="238"/>
      </rPr>
      <t>m</t>
    </r>
    <r>
      <rPr>
        <vertAlign val="superscript"/>
        <sz val="10"/>
        <rFont val="Arial"/>
        <family val="2"/>
        <charset val="238"/>
      </rPr>
      <t>2</t>
    </r>
  </si>
  <si>
    <r>
      <rPr>
        <sz val="10"/>
        <rFont val="Arial"/>
        <family val="2"/>
        <charset val="238"/>
      </rPr>
      <t>unit</t>
    </r>
  </si>
  <si>
    <r>
      <rPr>
        <sz val="10"/>
        <rFont val="Arial"/>
        <family val="2"/>
        <charset val="238"/>
      </rPr>
      <t>kg</t>
    </r>
  </si>
  <si>
    <r>
      <rPr>
        <sz val="10"/>
        <rFont val="Arial"/>
        <family val="2"/>
        <charset val="238"/>
      </rPr>
      <t>MISCELLANEOUS WORKS</t>
    </r>
  </si>
  <si>
    <r>
      <rPr>
        <sz val="10"/>
        <rFont val="Arial"/>
        <family val="2"/>
        <charset val="238"/>
      </rPr>
      <t>m</t>
    </r>
  </si>
  <si>
    <r>
      <rPr>
        <sz val="10"/>
        <rFont val="Arial"/>
        <family val="2"/>
        <charset val="238"/>
      </rPr>
      <t>Contingency 10%</t>
    </r>
  </si>
  <si>
    <r>
      <rPr>
        <b/>
        <sz val="10"/>
        <rFont val="Arial"/>
        <family val="2"/>
        <charset val="238"/>
      </rPr>
      <t>Working plateau</t>
    </r>
  </si>
  <si>
    <r>
      <rPr>
        <b/>
        <sz val="10"/>
        <rFont val="Arial"/>
        <family val="2"/>
        <charset val="238"/>
      </rPr>
      <t>The top of the guide wall shall be considered as the initial working level from which dredging operations shall be carried out.</t>
    </r>
  </si>
  <si>
    <r>
      <rPr>
        <b/>
        <sz val="10"/>
        <rFont val="Arial"/>
        <family val="2"/>
        <charset val="238"/>
      </rPr>
      <t>Disposal</t>
    </r>
  </si>
  <si>
    <r>
      <rPr>
        <b/>
        <sz val="10"/>
        <rFont val="Arial"/>
        <family val="2"/>
        <charset val="238"/>
      </rPr>
      <t>Disposal means the loading, removal, recycling or final storage and/or disposal of construction waste.</t>
    </r>
  </si>
  <si>
    <r>
      <rPr>
        <b/>
        <sz val="10"/>
        <rFont val="Arial"/>
        <family val="2"/>
        <charset val="238"/>
      </rPr>
      <t>The following activities are included in the prices:</t>
    </r>
  </si>
  <si>
    <r>
      <rPr>
        <b/>
        <sz val="10"/>
        <rFont val="Arial"/>
        <family val="2"/>
        <charset val="238"/>
      </rPr>
      <t>Contractor's technical report</t>
    </r>
  </si>
  <si>
    <r>
      <rPr>
        <b/>
        <sz val="10"/>
        <rFont val="Arial"/>
        <family val="2"/>
        <charset val="238"/>
      </rPr>
      <t>Protocol</t>
    </r>
  </si>
  <si>
    <r>
      <rPr>
        <b/>
        <sz val="10"/>
        <rFont val="Arial"/>
        <family val="2"/>
        <charset val="238"/>
      </rPr>
      <t>For each concrete wall (diaphragm), the contractor shall provide the contracting authority with an inspection sheet containing the following information:</t>
    </r>
    <r>
      <rPr>
        <sz val="10"/>
        <rFont val="Arial"/>
        <family val="2"/>
        <charset val="238"/>
      </rPr>
      <t xml:space="preserve">
</t>
    </r>
    <r>
      <rPr>
        <b/>
        <sz val="10"/>
        <rFont val="Arial"/>
        <family val="2"/>
        <charset val="238"/>
      </rPr>
      <t xml:space="preserve"> – number according to the site plan,</t>
    </r>
    <r>
      <rPr>
        <sz val="10"/>
        <rFont val="Arial"/>
        <family val="2"/>
        <charset val="238"/>
      </rPr>
      <t xml:space="preserve">
</t>
    </r>
    <r>
      <rPr>
        <b/>
        <sz val="10"/>
        <rFont val="Arial"/>
        <family val="2"/>
        <charset val="238"/>
      </rPr>
      <t xml:space="preserve"> – start and end of construction procedure,</t>
    </r>
    <r>
      <rPr>
        <sz val="10"/>
        <rFont val="Arial"/>
        <family val="2"/>
        <charset val="238"/>
      </rPr>
      <t xml:space="preserve">
</t>
    </r>
    <r>
      <rPr>
        <b/>
        <sz val="10"/>
        <rFont val="Arial"/>
        <family val="2"/>
        <charset val="238"/>
      </rPr>
      <t xml:space="preserve"> – the length of obstacles (materials, e.g. walls) crossed,</t>
    </r>
    <r>
      <rPr>
        <sz val="10"/>
        <rFont val="Arial"/>
        <family val="2"/>
        <charset val="238"/>
      </rPr>
      <t xml:space="preserve">
</t>
    </r>
    <r>
      <rPr>
        <b/>
        <sz val="10"/>
        <rFont val="Arial"/>
        <family val="2"/>
        <charset val="238"/>
      </rPr>
      <t xml:space="preserve"> – special events, with date and time.</t>
    </r>
  </si>
  <si>
    <r>
      <rPr>
        <b/>
        <sz val="10"/>
        <rFont val="Arial"/>
        <family val="2"/>
        <charset val="238"/>
      </rPr>
      <t>Spoil dredging (spoil cut)</t>
    </r>
  </si>
  <si>
    <r>
      <rPr>
        <b/>
        <sz val="10"/>
        <rFont val="Arial"/>
        <family val="2"/>
        <charset val="238"/>
      </rPr>
      <t xml:space="preserve">The part of the excavation between the top edge of the guide wall and the bottom edge of the element to which the concrete diaphragm is attached is considered to be spoil. </t>
    </r>
    <r>
      <rPr>
        <b/>
        <sz val="10"/>
        <rFont val="Arial"/>
        <family val="2"/>
        <charset val="238"/>
      </rPr>
      <t>In any case, the spoil is covered by the lump sum price.</t>
    </r>
    <r>
      <rPr>
        <sz val="10"/>
        <rFont val="Arial"/>
        <family val="2"/>
        <charset val="238"/>
      </rPr>
      <t xml:space="preserve">
</t>
    </r>
    <r>
      <rPr>
        <b/>
        <sz val="10"/>
        <rFont val="Arial"/>
        <family val="2"/>
        <charset val="238"/>
      </rPr>
      <t>The price also includes the filling of the empty space after the diaphragm has been made, including all transport.</t>
    </r>
  </si>
  <si>
    <r>
      <rPr>
        <b/>
        <sz val="10"/>
        <rFont val="Arial"/>
        <family val="2"/>
        <charset val="238"/>
      </rPr>
      <t>The cost of removing poor quality concrete before it reaches full strength, including free reinforcement to continue concreting, is included in the prices of the items in this schedule.</t>
    </r>
  </si>
  <si>
    <r>
      <rPr>
        <b/>
        <sz val="10"/>
        <rFont val="Arial"/>
        <family val="2"/>
        <charset val="238"/>
      </rPr>
      <t>Measurements and accounting rules:</t>
    </r>
  </si>
  <si>
    <r>
      <rPr>
        <sz val="10"/>
        <rFont val="Arial"/>
        <family val="2"/>
        <charset val="238"/>
      </rPr>
      <t>Construction site preparation for the concrete diaphragm</t>
    </r>
  </si>
  <si>
    <r>
      <rPr>
        <sz val="10"/>
        <rFont val="Arial"/>
        <family val="2"/>
        <charset val="238"/>
      </rPr>
      <t>Preparation and maintenance</t>
    </r>
  </si>
  <si>
    <r>
      <rPr>
        <sz val="10"/>
        <rFont val="Arial"/>
        <family val="2"/>
        <charset val="238"/>
      </rPr>
      <t>Clearing the construction site for the concrete diaphragm</t>
    </r>
  </si>
  <si>
    <r>
      <rPr>
        <sz val="10"/>
        <rFont val="Arial"/>
        <family val="2"/>
        <charset val="238"/>
      </rPr>
      <t>Cleaning and restoration, including removal of excess soil.</t>
    </r>
  </si>
  <si>
    <r>
      <rPr>
        <sz val="10"/>
        <rFont val="Arial"/>
        <family val="2"/>
        <charset val="238"/>
      </rPr>
      <t>Equipment and machinery for the construction of concrete diaphragm</t>
    </r>
  </si>
  <si>
    <r>
      <rPr>
        <sz val="10"/>
        <rFont val="Arial"/>
        <family val="2"/>
        <charset val="238"/>
      </rPr>
      <t>Lead wall for concrete diaphragm</t>
    </r>
  </si>
  <si>
    <r>
      <rPr>
        <b/>
        <sz val="10"/>
        <rFont val="Arial"/>
        <family val="2"/>
        <charset val="238"/>
      </rPr>
      <t xml:space="preserve">The contractor shall submit to the contracting authority, prior to the commencement of the works, a technical report (method statement) on the execution of the works, including all prescribed measures. </t>
    </r>
    <r>
      <rPr>
        <b/>
        <sz val="10"/>
        <rFont val="Arial"/>
        <family val="2"/>
        <charset val="238"/>
      </rPr>
      <t xml:space="preserve">Failure to do so may result in cancellation of the contract by the contracting authority. </t>
    </r>
    <r>
      <rPr>
        <b/>
        <sz val="10"/>
        <rFont val="Arial"/>
        <family val="2"/>
        <charset val="238"/>
      </rPr>
      <t>The technical report includes:</t>
    </r>
    <r>
      <rPr>
        <sz val="10"/>
        <rFont val="Arial"/>
        <family val="2"/>
        <charset val="238"/>
      </rPr>
      <t xml:space="preserve">
</t>
    </r>
    <r>
      <rPr>
        <b/>
        <sz val="10"/>
        <rFont val="Arial"/>
        <family val="2"/>
        <charset val="238"/>
      </rPr>
      <t xml:space="preserve"> – the method and technology of execution,</t>
    </r>
    <r>
      <rPr>
        <sz val="10"/>
        <rFont val="Arial"/>
        <family val="2"/>
        <charset val="238"/>
      </rPr>
      <t xml:space="preserve">
</t>
    </r>
    <r>
      <rPr>
        <b/>
        <sz val="10"/>
        <rFont val="Arial"/>
        <family val="2"/>
        <charset val="238"/>
      </rPr>
      <t xml:space="preserve"> – the timing of the works (schedule),</t>
    </r>
    <r>
      <rPr>
        <sz val="10"/>
        <rFont val="Arial"/>
        <family val="2"/>
        <charset val="238"/>
      </rPr>
      <t xml:space="preserve">
</t>
    </r>
    <r>
      <rPr>
        <b/>
        <sz val="10"/>
        <rFont val="Arial"/>
        <family val="2"/>
        <charset val="238"/>
      </rPr>
      <t xml:space="preserve">  – ensuring position control and accuracy of execution,</t>
    </r>
    <r>
      <rPr>
        <sz val="10"/>
        <rFont val="Arial"/>
        <family val="2"/>
        <charset val="238"/>
      </rPr>
      <t xml:space="preserve">
</t>
    </r>
    <r>
      <rPr>
        <b/>
        <sz val="10"/>
        <rFont val="Arial"/>
        <family val="2"/>
        <charset val="238"/>
      </rPr>
      <t xml:space="preserve"> – measures to prevent uplift or settlement (e.g. due to relief drilling).</t>
    </r>
  </si>
  <si>
    <r>
      <rPr>
        <sz val="10"/>
        <rFont val="Arial"/>
        <family val="2"/>
        <charset val="238"/>
      </rPr>
      <t xml:space="preserve">Mechanical excavation of cat. III gravel material under water in the silo and access shaft with loading and removal to a temporary disposal site.  </t>
    </r>
  </si>
  <si>
    <r>
      <rPr>
        <b/>
        <sz val="10"/>
        <rFont val="Arial"/>
        <family val="2"/>
        <charset val="238"/>
      </rPr>
      <t>Excavation of the silo pit</t>
    </r>
  </si>
  <si>
    <r>
      <rPr>
        <sz val="10"/>
        <rFont val="Arial"/>
        <family val="2"/>
        <charset val="238"/>
      </rPr>
      <t xml:space="preserve">Mechanical excavation of cat. III gravel material in the silo with loading and transport to a temporary disposal site.  </t>
    </r>
  </si>
  <si>
    <r>
      <rPr>
        <sz val="10"/>
        <rFont val="Arial"/>
        <family val="2"/>
        <charset val="238"/>
      </rPr>
      <t>– external wall</t>
    </r>
  </si>
  <si>
    <r>
      <rPr>
        <sz val="10"/>
        <rFont val="Arial"/>
        <family val="2"/>
        <charset val="238"/>
      </rPr>
      <t>– internal wall</t>
    </r>
  </si>
  <si>
    <r>
      <rPr>
        <b/>
        <sz val="10"/>
        <rFont val="Arial"/>
        <family val="2"/>
        <charset val="238"/>
      </rPr>
      <t>Value (EUR)</t>
    </r>
  </si>
  <si>
    <r>
      <rPr>
        <sz val="10"/>
        <rFont val="Arial"/>
        <family val="2"/>
        <charset val="238"/>
      </rPr>
      <t>Demolition and removal of the lead wall (inner and outer part)</t>
    </r>
  </si>
  <si>
    <r>
      <rPr>
        <b/>
        <sz val="10"/>
        <rFont val="Arial"/>
        <family val="2"/>
        <charset val="238"/>
      </rPr>
      <t>PRIMARY PROTECTION OF THE CONSTRUCTION PIT EXCAVATION – THICK-WALLED CONCRETE DIAPHRAGM OF CYLINDRICAL SHAPE</t>
    </r>
  </si>
  <si>
    <r>
      <rPr>
        <sz val="10"/>
        <rFont val="Arial"/>
        <family val="2"/>
        <charset val="238"/>
      </rPr>
      <t xml:space="preserve">Supply, installation and bonding of medium complexity reinforcement in ribbed concrete steel of B500B quality, reinforcing bars </t>
    </r>
    <r>
      <rPr>
        <sz val="10"/>
        <rFont val="Calibri"/>
        <family val="2"/>
        <charset val="238"/>
      </rPr>
      <t>φ</t>
    </r>
    <r>
      <rPr>
        <sz val="10"/>
        <rFont val="Arial"/>
        <family val="2"/>
        <charset val="238"/>
      </rPr>
      <t xml:space="preserve"> &gt; 14 mm.</t>
    </r>
  </si>
  <si>
    <r>
      <rPr>
        <sz val="10"/>
        <rFont val="Arial"/>
        <family val="2"/>
        <charset val="238"/>
      </rPr>
      <t>Equipment and machinery for the execution of the concrete diaphragm: preparation, access and removal, erection and dismantling, in the required numbers and in the required manner, including relocation within the construction site area and/or construction site sections. When arranging the equipment on site, it must be taken into account that a free area of approx. 5 m must be left on the outside of the diaphragm for the construction of the connecting beam at the top of the diaphragm.</t>
    </r>
  </si>
  <si>
    <r>
      <rPr>
        <sz val="10"/>
        <rFont val="Arial"/>
        <family val="2"/>
        <charset val="238"/>
      </rPr>
      <t>– double-sided formwork of an arched wall with support</t>
    </r>
  </si>
  <si>
    <r>
      <rPr>
        <b/>
        <sz val="10"/>
        <rFont val="Arial"/>
        <family val="2"/>
        <charset val="238"/>
      </rPr>
      <t>Silo waterproofing</t>
    </r>
  </si>
  <si>
    <r>
      <rPr>
        <sz val="10"/>
        <rFont val="Arial"/>
        <family val="2"/>
        <charset val="238"/>
      </rPr>
      <t>m</t>
    </r>
  </si>
  <si>
    <r>
      <rPr>
        <sz val="10"/>
        <rFont val="Arial"/>
        <family val="2"/>
        <charset val="238"/>
      </rPr>
      <t>PRIMARY PROTECTION OF THE EXCAVATION (DIAPHRAGM)</t>
    </r>
  </si>
  <si>
    <r>
      <rPr>
        <b/>
        <sz val="10"/>
        <rFont val="Arial"/>
        <family val="2"/>
        <charset val="238"/>
      </rPr>
      <t>Drainage under the silo base</t>
    </r>
  </si>
  <si>
    <r>
      <rPr>
        <sz val="10"/>
        <rFont val="Arial"/>
        <family val="2"/>
        <charset val="238"/>
      </rPr>
      <t>Excavation of drainage troughs in soil cat. IV with removal of material to deposit site</t>
    </r>
  </si>
  <si>
    <r>
      <rPr>
        <sz val="10"/>
        <rFont val="Arial"/>
        <family val="2"/>
        <charset val="238"/>
      </rPr>
      <t>Supply and installation of drainage pipes DN100</t>
    </r>
  </si>
  <si>
    <r>
      <rPr>
        <sz val="10"/>
        <rFont val="Arial"/>
        <family val="2"/>
        <charset val="238"/>
      </rPr>
      <t>Supply and installation of non-woven geotextiles over drainage troughs to protect against pouring of the underlying concrete</t>
    </r>
  </si>
  <si>
    <r>
      <rPr>
        <sz val="10"/>
        <rFont val="Arial"/>
        <family val="2"/>
        <charset val="238"/>
      </rPr>
      <t>– backfilling with material from the excavation with consolidation in layers up to a maximum thickness of 50 cm to the prescribed compaction and stiffness</t>
    </r>
  </si>
  <si>
    <r>
      <rPr>
        <sz val="10"/>
        <rFont val="Arial"/>
        <family val="2"/>
        <charset val="238"/>
      </rPr>
      <t>– excavation in cat. III soil with removal to a temporary landfill</t>
    </r>
  </si>
  <si>
    <r>
      <rPr>
        <b/>
        <sz val="10"/>
        <rFont val="Arial"/>
        <family val="2"/>
        <charset val="238"/>
      </rPr>
      <t>GROUND WORKS TOTAL</t>
    </r>
  </si>
  <si>
    <r>
      <rPr>
        <sz val="10"/>
        <rFont val="Arial Narrow"/>
        <family val="2"/>
        <charset val="238"/>
      </rPr>
      <t>1.1</t>
    </r>
  </si>
  <si>
    <r>
      <rPr>
        <sz val="10"/>
        <rFont val="Arial Narrow"/>
        <family val="2"/>
        <charset val="238"/>
      </rPr>
      <t>1.2</t>
    </r>
  </si>
  <si>
    <r>
      <rPr>
        <b/>
        <sz val="10"/>
        <rFont val="Arial"/>
        <family val="2"/>
        <charset val="238"/>
      </rPr>
      <t>TOTAL MISCELLANEOUS WORKS</t>
    </r>
  </si>
  <si>
    <r>
      <rPr>
        <b/>
        <sz val="10"/>
        <rFont val="Arial"/>
        <family val="2"/>
        <charset val="238"/>
      </rPr>
      <t>The following activities are included in the unit price (in addition to ancillary activities):</t>
    </r>
    <r>
      <rPr>
        <sz val="10"/>
        <rFont val="Arial"/>
        <family val="2"/>
        <charset val="238"/>
      </rPr>
      <t xml:space="preserve">
</t>
    </r>
    <r>
      <rPr>
        <b/>
        <sz val="10"/>
        <rFont val="Arial"/>
        <family val="2"/>
        <charset val="238"/>
      </rPr>
      <t xml:space="preserve"> – keeping a record of ongoing geological surveys,</t>
    </r>
    <r>
      <rPr>
        <sz val="10"/>
        <rFont val="Arial"/>
        <family val="2"/>
        <charset val="238"/>
      </rPr>
      <t xml:space="preserve">
</t>
    </r>
    <r>
      <rPr>
        <b/>
        <sz val="10"/>
        <rFont val="Arial"/>
        <family val="2"/>
        <charset val="238"/>
      </rPr>
      <t xml:space="preserve"> – a technical report;</t>
    </r>
    <r>
      <rPr>
        <sz val="10"/>
        <rFont val="Arial"/>
        <family val="2"/>
        <charset val="238"/>
      </rPr>
      <t xml:space="preserve">
</t>
    </r>
    <r>
      <rPr>
        <b/>
        <sz val="10"/>
        <rFont val="Arial"/>
        <family val="2"/>
        <charset val="238"/>
      </rPr>
      <t xml:space="preserve"> – backfilling, spreading and grading of excavated material for use on the construction site,</t>
    </r>
    <r>
      <rPr>
        <sz val="10"/>
        <rFont val="Arial"/>
        <family val="2"/>
        <charset val="238"/>
      </rPr>
      <t xml:space="preserve">
</t>
    </r>
    <r>
      <rPr>
        <b/>
        <sz val="10"/>
        <rFont val="Arial"/>
        <family val="2"/>
        <charset val="238"/>
      </rPr>
      <t xml:space="preserve"> – Any deviation from the tolerances specified in the design for which the contractor is responsible, will be rejected,</t>
    </r>
    <r>
      <rPr>
        <sz val="10"/>
        <rFont val="Arial"/>
        <family val="2"/>
        <charset val="238"/>
      </rPr>
      <t xml:space="preserve">
</t>
    </r>
    <r>
      <rPr>
        <b/>
        <sz val="10"/>
        <rFont val="Arial"/>
        <family val="2"/>
        <charset val="238"/>
      </rPr>
      <t xml:space="preserve"> – miscellaneous formwork required for excavations not included in the project,</t>
    </r>
    <r>
      <rPr>
        <sz val="10"/>
        <rFont val="Arial"/>
        <family val="2"/>
        <charset val="238"/>
      </rPr>
      <t xml:space="preserve">
</t>
    </r>
    <r>
      <rPr>
        <b/>
        <sz val="10"/>
        <rFont val="Arial"/>
        <family val="2"/>
        <charset val="238"/>
      </rPr>
      <t xml:space="preserve"> – disposal of excavated material and other waste (e.g. suspension) to a permanent disposal site to be agreed with the supervisor or investor</t>
    </r>
  </si>
  <si>
    <r>
      <rPr>
        <b/>
        <sz val="10"/>
        <rFont val="Arial"/>
        <family val="2"/>
        <charset val="238"/>
      </rPr>
      <t xml:space="preserve">Special site preparation for the concrete diaphragm (e.g. working plateau, equipment set-up, protective scaffolding) according to the contractor's site organisation plan. </t>
    </r>
    <r>
      <rPr>
        <b/>
        <sz val="10"/>
        <rFont val="Arial"/>
        <family val="2"/>
        <charset val="238"/>
      </rPr>
      <t xml:space="preserve">The contractor shall deliver the site plan to the contracting authority 14 days after the signing of the contract. </t>
    </r>
    <r>
      <rPr>
        <b/>
        <sz val="10"/>
        <rFont val="Arial"/>
        <family val="2"/>
        <charset val="238"/>
      </rPr>
      <t>A reinforced working plateau has been prepared for the organisation of the site.</t>
    </r>
  </si>
  <si>
    <r>
      <rPr>
        <b/>
        <sz val="10"/>
        <rFont val="Arial"/>
        <family val="2"/>
        <charset val="238"/>
      </rPr>
      <t xml:space="preserve">The following scope is foreseen for the construction of the underground wall (diaphragm) in accordance with the project documentation and the special technical conditions:  </t>
    </r>
    <r>
      <rPr>
        <sz val="10"/>
        <rFont val="Arial"/>
        <family val="2"/>
        <charset val="238"/>
      </rPr>
      <t xml:space="preserve">
</t>
    </r>
    <r>
      <rPr>
        <b/>
        <sz val="10"/>
        <rFont val="Arial"/>
        <family val="2"/>
        <charset val="238"/>
      </rPr>
      <t xml:space="preserve">– mobilisation (transport to the site) of all necessary equipment (heavy bentonite leachate treatment plant, separators, settling tanks, crane for fitting, milling machine, etc.), </t>
    </r>
    <r>
      <rPr>
        <sz val="10"/>
        <rFont val="Arial"/>
        <family val="2"/>
        <charset val="238"/>
      </rPr>
      <t xml:space="preserve">
</t>
    </r>
    <r>
      <rPr>
        <b/>
        <sz val="10"/>
        <rFont val="Arial"/>
        <family val="2"/>
        <charset val="238"/>
      </rPr>
      <t xml:space="preserve">– construction site layout </t>
    </r>
    <r>
      <rPr>
        <sz val="10"/>
        <rFont val="Arial"/>
        <family val="2"/>
        <charset val="238"/>
      </rPr>
      <t xml:space="preserve">
</t>
    </r>
    <r>
      <rPr>
        <b/>
        <sz val="10"/>
        <rFont val="Arial"/>
        <family val="2"/>
        <charset val="238"/>
      </rPr>
      <t>– removal of the construction site</t>
    </r>
    <r>
      <rPr>
        <sz val="10"/>
        <rFont val="Arial"/>
        <family val="2"/>
        <charset val="238"/>
      </rPr>
      <t xml:space="preserve">
</t>
    </r>
    <r>
      <rPr>
        <b/>
        <sz val="10"/>
        <rFont val="Arial"/>
        <family val="2"/>
        <charset val="238"/>
      </rPr>
      <t xml:space="preserve"> – execution of the introduction works (excavation, formwork, reinforcement, concrete, backfill)</t>
    </r>
    <r>
      <rPr>
        <sz val="10"/>
        <rFont val="Arial"/>
        <family val="2"/>
        <charset val="238"/>
      </rPr>
      <t xml:space="preserve">
</t>
    </r>
    <r>
      <rPr>
        <b/>
        <sz val="10"/>
        <rFont val="Arial"/>
        <family val="2"/>
        <charset val="238"/>
      </rPr>
      <t xml:space="preserve">– excavation of primary and secondary panels using the hydrofracturing principle in the presence of heavy bentonite mud, with continuous monitoring, </t>
    </r>
    <r>
      <rPr>
        <sz val="10"/>
        <rFont val="Arial"/>
        <family val="2"/>
        <charset val="238"/>
      </rPr>
      <t xml:space="preserve">
</t>
    </r>
    <r>
      <rPr>
        <b/>
        <sz val="10"/>
        <rFont val="Arial"/>
        <family val="2"/>
        <charset val="238"/>
      </rPr>
      <t>– panel reinforcement in combination with metal boxes welded to the reinforcement cage and protection of the metal boxes prior to being inserted into the panel (metal boxes are provided to ensure anti-shear grooves)</t>
    </r>
    <r>
      <rPr>
        <sz val="10"/>
        <rFont val="Arial"/>
        <family val="2"/>
        <charset val="238"/>
      </rPr>
      <t xml:space="preserve">
</t>
    </r>
    <r>
      <rPr>
        <b/>
        <sz val="10"/>
        <rFont val="Arial"/>
        <family val="2"/>
        <charset val="238"/>
      </rPr>
      <t xml:space="preserve">– contractor concreting of panels </t>
    </r>
    <r>
      <rPr>
        <sz val="10"/>
        <rFont val="Arial"/>
        <family val="2"/>
        <charset val="238"/>
      </rPr>
      <t xml:space="preserve">
</t>
    </r>
    <r>
      <rPr>
        <b/>
        <sz val="10"/>
        <rFont val="Arial"/>
        <family val="2"/>
        <charset val="238"/>
      </rPr>
      <t>– excavation of a construction pit for the construction of a connecting beam</t>
    </r>
    <r>
      <rPr>
        <sz val="10"/>
        <rFont val="Arial"/>
        <family val="2"/>
        <charset val="238"/>
      </rPr>
      <t xml:space="preserve">
</t>
    </r>
    <r>
      <rPr>
        <b/>
        <sz val="10"/>
        <rFont val="Arial"/>
        <family val="2"/>
        <charset val="238"/>
      </rPr>
      <t>– pre-preparation of the surface for the connecting beam</t>
    </r>
    <r>
      <rPr>
        <sz val="10"/>
        <rFont val="Arial"/>
        <family val="2"/>
        <charset val="238"/>
      </rPr>
      <t xml:space="preserve">
</t>
    </r>
    <r>
      <rPr>
        <b/>
        <sz val="10"/>
        <rFont val="Arial"/>
        <family val="2"/>
        <charset val="238"/>
      </rPr>
      <t>– construction of the connecting beam (formwork, reinforcement, concrete)</t>
    </r>
    <r>
      <rPr>
        <sz val="10"/>
        <rFont val="Arial"/>
        <family val="2"/>
        <charset val="238"/>
      </rPr>
      <t xml:space="preserve">
</t>
    </r>
  </si>
  <si>
    <r>
      <rPr>
        <b/>
        <sz val="10"/>
        <rFont val="Arial"/>
        <family val="2"/>
        <charset val="238"/>
      </rPr>
      <t>– backfilling on the outside of the beam</t>
    </r>
    <r>
      <rPr>
        <sz val="10"/>
        <rFont val="Arial"/>
        <family val="2"/>
        <charset val="238"/>
      </rPr>
      <t xml:space="preserve">
</t>
    </r>
    <r>
      <rPr>
        <b/>
        <sz val="10"/>
        <rFont val="Arial"/>
        <family val="2"/>
        <charset val="238"/>
      </rPr>
      <t>– Correction of the inner surface of the diaphragm during the excavation phase of the silo pit (local removal of part of the diaphragm wall due to inward deflections, milling of the diaphragm surface, shotcrete as a substrate for the installation of the waterproofing liner).</t>
    </r>
  </si>
  <si>
    <r>
      <rPr>
        <b/>
        <sz val="10"/>
        <rFont val="Arial"/>
        <family val="2"/>
        <charset val="238"/>
      </rPr>
      <t>Connecting beam at the top of the diaphragm</t>
    </r>
  </si>
  <si>
    <r>
      <rPr>
        <sz val="10"/>
        <rFont val="Arial"/>
        <family val="2"/>
        <charset val="238"/>
      </rPr>
      <t>Construction of a 3.2 x 1.7 m connecting beam at the top of the diaphragm. The concreting of the diaphragm panels is completed 1.6 m below the working plateau. The bentonite mud must be pumped out prior to excavation. As part of the excavation, the retaining walls will also be removed.</t>
    </r>
  </si>
  <si>
    <r>
      <rPr>
        <sz val="10"/>
        <rFont val="Arial"/>
        <family val="2"/>
        <charset val="238"/>
      </rPr>
      <t>Concrete diaphragm levelling (approx. 30% of the area)</t>
    </r>
  </si>
  <si>
    <r>
      <rPr>
        <sz val="10"/>
        <rFont val="Arial"/>
        <family val="2"/>
        <charset val="238"/>
      </rPr>
      <t>Subsequent treatment of the surface of the concrete diaphragm, regardless of height, after excavation, cleaning according to the technology of the contractor, including any scaffolding, and removal of waste material. Charged by area worked. The work is carried out in stages as the silo pit is excavated.</t>
    </r>
  </si>
  <si>
    <r>
      <rPr>
        <sz val="10"/>
        <rFont val="Arial"/>
        <family val="2"/>
        <charset val="238"/>
      </rPr>
      <t>Sprayed concrete on the diaphragm wall up to 10 cm thick, i.e. up to the theoretical outer line of the secondary lining. Cement consumption min. 300 kg/ m</t>
    </r>
    <r>
      <rPr>
        <vertAlign val="superscript"/>
        <sz val="10"/>
        <rFont val="Arial"/>
        <family val="2"/>
        <charset val="238"/>
      </rPr>
      <t>3</t>
    </r>
    <r>
      <rPr>
        <sz val="10"/>
        <rFont val="Arial"/>
        <family val="2"/>
        <charset val="238"/>
      </rPr>
      <t>, aggregate fraction 0-4 mm is foreseen.</t>
    </r>
  </si>
  <si>
    <r>
      <rPr>
        <sz val="10"/>
        <rFont val="Arial"/>
        <family val="2"/>
        <charset val="238"/>
      </rPr>
      <t>Excavation for a 1.5 m thick concrete diaphragm using the principle of primary and secondary panels with a milling machine (water jet cutting machine) with a constant supply of heavy bentonite mud for the purpose of maintaining the stability of the excavation. The primary panels, which are approximately 7.4 m wide, will be built in three stages. Secondary panels of 2.8 m width are to be made by cutting into the existing primary panels by approximately 0.3 m on each side. The continued presence of bentonite mud and the continued replenishment of lost mud must be considered. This area refers to the axis of the diaphragm. A total of 10 primary and 10 secondary panels are foreseen.</t>
    </r>
  </si>
  <si>
    <r>
      <rPr>
        <sz val="10"/>
        <rFont val="Arial"/>
        <family val="2"/>
        <charset val="238"/>
      </rPr>
      <t xml:space="preserve">Supply and installation of 60 cm wide end waterstops at the working joints of the structure to be welded to the liner.  </t>
    </r>
  </si>
  <si>
    <r>
      <rPr>
        <sz val="10"/>
        <rFont val="Arial"/>
        <family val="2"/>
        <charset val="238"/>
      </rPr>
      <t>Injection moulding of the joints between the primary and secondary panels, using polyurethane or epoxy resins, etc.</t>
    </r>
  </si>
  <si>
    <r>
      <rPr>
        <sz val="10"/>
        <rFont val="Arial"/>
        <family val="2"/>
        <charset val="238"/>
      </rPr>
      <t>Drilling of holes in the reinforced concrete skeleton of the diaphragm panels; drilling at an angle to the panel contact to a depth of up to 2/3 of the panel thickness (estimate)</t>
    </r>
  </si>
  <si>
    <r>
      <rPr>
        <sz val="10"/>
        <rFont val="Arial"/>
        <family val="2"/>
        <charset val="238"/>
      </rPr>
      <t>Conducting the injection process using approximately 20 kg of grout per well.</t>
    </r>
  </si>
  <si>
    <r>
      <rPr>
        <sz val="10"/>
        <rFont val="Arial"/>
        <family val="2"/>
        <charset val="238"/>
      </rPr>
      <t xml:space="preserve">Supply and installation of 3 mm thick PVC protective membrane. The membrane is laid over the base membrane and thermally welded to the flange of the waterstops. </t>
    </r>
  </si>
  <si>
    <r>
      <rPr>
        <sz val="10"/>
        <rFont val="Arial"/>
        <family val="2"/>
        <charset val="238"/>
      </rPr>
      <t>Any seepage water is drained through the primary arch from the drainage fins under the silo base to the drainage sump in the centre. The drainage system should be sealed by grouting after the silo has been constructed.</t>
    </r>
  </si>
  <si>
    <r>
      <rPr>
        <sz val="10"/>
        <rFont val="Arial"/>
        <family val="2"/>
        <charset val="238"/>
      </rPr>
      <t>Supply and installation of drainage backfill with gravel filter granulation 4 - 16 mm</t>
    </r>
  </si>
  <si>
    <r>
      <rPr>
        <sz val="10"/>
        <rFont val="Arial"/>
        <family val="2"/>
        <charset val="238"/>
      </rPr>
      <t>Supply and installation of a dimpled membrane on the primary liner to drain any water that may seep through the primary liner. (estimate)</t>
    </r>
  </si>
  <si>
    <r>
      <rPr>
        <sz val="10"/>
        <rFont val="Arial"/>
        <family val="2"/>
        <charset val="238"/>
      </rPr>
      <t xml:space="preserve">Supply and installation of final (external) waterstops, approx. 32 cm wide, to be installed in the formwork prior to concreting, for the purpose of fixing the PVC sheeting on the outside of the secondary liner between levels 153 and 155.30 m above sea level.  </t>
    </r>
  </si>
  <si>
    <r>
      <rPr>
        <b/>
        <sz val="10"/>
        <rFont val="Arial"/>
        <family val="2"/>
        <charset val="238"/>
      </rPr>
      <t>TOTAL WATERPROOFING</t>
    </r>
  </si>
  <si>
    <r>
      <rPr>
        <sz val="10"/>
        <rFont val="Arial"/>
        <family val="2"/>
        <charset val="238"/>
      </rPr>
      <t>Complete construction of reinforced concrete lead wall including formwork, concrete, reinforcement and any connections, depending on the type of soil, regardless of dimensions, including excavation, temporary storage, backfilling of the completed wall in layers to the required density and stiffness. Calculation based on the length of the lead wall measured along the axis of the wall. The price must also include the design of the Detailed design project for the lead wall.</t>
    </r>
  </si>
  <si>
    <r>
      <rPr>
        <sz val="10"/>
        <rFont val="Arial"/>
        <family val="2"/>
        <charset val="238"/>
      </rPr>
      <t>Complete removal of the lead wall structure, including excavation for the connecting beam and removal of the removed material to the municipal landfill. Prior to excavation, the remaining amount of bentonite mud has to be removed.  Calculation based on the length of the lead wall measured along the axis of the wall.</t>
    </r>
  </si>
  <si>
    <r>
      <rPr>
        <sz val="10"/>
        <rFont val="Arial"/>
        <family val="2"/>
        <charset val="238"/>
      </rPr>
      <t>Supply and placement of concrete in the primary and secondary diaphragm panels using the principle of underwater (tremie) continuous concreting. A minimum of two tremies should be considered for primary panels and a minimum of one tremie for secondary panels.</t>
    </r>
  </si>
  <si>
    <r>
      <rPr>
        <sz val="10"/>
        <rFont val="Arial"/>
        <family val="2"/>
        <charset val="238"/>
      </rPr>
      <t>Ultrasonic measurement of each panel after excavation using an ultrasonic device (such as the KODEN ultrasonic drilling monitor).</t>
    </r>
  </si>
  <si>
    <r>
      <rPr>
        <sz val="10"/>
        <rFont val="Arial"/>
        <family val="2"/>
        <charset val="238"/>
      </rPr>
      <t>Manufacture of steel elements to form the anti-shear grooves and their installation by welding into the reinforcing cages of each panel. The steel components are manufactured from S235JR structural steel.</t>
    </r>
  </si>
  <si>
    <r>
      <rPr>
        <b/>
        <sz val="10"/>
        <rFont val="Arial"/>
        <family val="2"/>
        <charset val="238"/>
      </rPr>
      <t>Total drainage under the base</t>
    </r>
  </si>
  <si>
    <r>
      <rPr>
        <sz val="10"/>
        <rFont val="Arial"/>
        <family val="2"/>
        <charset val="238"/>
      </rPr>
      <t>Pre-work – surveying work</t>
    </r>
  </si>
  <si>
    <r>
      <rPr>
        <sz val="10"/>
        <rFont val="Arial"/>
        <family val="2"/>
        <charset val="238"/>
      </rPr>
      <t>Setting out the lead diaphragm wall</t>
    </r>
  </si>
  <si>
    <r>
      <rPr>
        <sz val="10"/>
        <rFont val="Arial"/>
        <family val="2"/>
        <charset val="238"/>
      </rPr>
      <t>set</t>
    </r>
  </si>
  <si>
    <r>
      <rPr>
        <b/>
        <sz val="10"/>
        <rFont val="Arial"/>
        <family val="2"/>
        <charset val="238"/>
      </rPr>
      <t xml:space="preserve">Tendering and accounting follows the vertical section. </t>
    </r>
    <r>
      <rPr>
        <b/>
        <sz val="10"/>
        <rFont val="Arial"/>
        <family val="2"/>
        <charset val="238"/>
      </rPr>
      <t>Activities are mapped from elevation zero (working plateau elevation 153.40 m a.s.l.) to the prescribed depth.</t>
    </r>
  </si>
  <si>
    <r>
      <rPr>
        <sz val="10"/>
        <rFont val="Arial"/>
        <family val="2"/>
        <charset val="238"/>
      </rPr>
      <t>3D laser scanning of each excavation step, including computer processing to create a 3D representation of the excavated diaphragm surface to identify areas for possible surface correction.</t>
    </r>
  </si>
  <si>
    <r>
      <rPr>
        <sz val="10"/>
        <rFont val="Arial"/>
        <family val="2"/>
        <charset val="238"/>
      </rPr>
      <t>Conducting geodetic surveys of individual points as part of the excavation steps, as required.</t>
    </r>
  </si>
  <si>
    <r>
      <rPr>
        <sz val="10"/>
        <rFont val="Arial"/>
        <family val="2"/>
        <charset val="238"/>
      </rPr>
      <t>SURVEYING WORK</t>
    </r>
  </si>
  <si>
    <r>
      <rPr>
        <b/>
        <sz val="10"/>
        <rFont val="Arial"/>
        <family val="2"/>
        <charset val="238"/>
      </rPr>
      <t>SURVEYING WORKS TOTAL</t>
    </r>
  </si>
  <si>
    <r>
      <rPr>
        <sz val="10"/>
        <rFont val="Arial Narrow"/>
        <family val="2"/>
        <charset val="238"/>
      </rPr>
      <t>1.1.1</t>
    </r>
  </si>
  <si>
    <r>
      <rPr>
        <sz val="10"/>
        <rFont val="Arial Narrow"/>
        <family val="2"/>
        <charset val="238"/>
      </rPr>
      <t>1.1.2</t>
    </r>
  </si>
  <si>
    <r>
      <rPr>
        <sz val="10"/>
        <rFont val="Arial Narrow"/>
        <family val="2"/>
        <charset val="238"/>
      </rPr>
      <t>1.1.3</t>
    </r>
  </si>
  <si>
    <r>
      <rPr>
        <sz val="10"/>
        <rFont val="Arial Narrow"/>
        <family val="2"/>
        <charset val="238"/>
      </rPr>
      <t>1.1.4</t>
    </r>
  </si>
  <si>
    <r>
      <rPr>
        <sz val="10"/>
        <rFont val="Arial Narrow"/>
        <family val="2"/>
        <charset val="238"/>
      </rPr>
      <t>1.1.5</t>
    </r>
  </si>
  <si>
    <r>
      <rPr>
        <sz val="10"/>
        <rFont val="Arial Narrow"/>
        <family val="2"/>
        <charset val="238"/>
      </rPr>
      <t>1.1.5.1</t>
    </r>
  </si>
  <si>
    <r>
      <rPr>
        <sz val="10"/>
        <rFont val="Arial Narrow"/>
        <family val="2"/>
        <charset val="238"/>
      </rPr>
      <t>1.1.6</t>
    </r>
  </si>
  <si>
    <r>
      <rPr>
        <sz val="10"/>
        <rFont val="Arial Narrow"/>
        <family val="2"/>
        <charset val="238"/>
      </rPr>
      <t>1.1.6.1</t>
    </r>
  </si>
  <si>
    <r>
      <rPr>
        <sz val="10"/>
        <rFont val="Arial Narrow"/>
        <family val="2"/>
        <charset val="238"/>
      </rPr>
      <t>1.1.7</t>
    </r>
  </si>
  <si>
    <r>
      <rPr>
        <sz val="10"/>
        <rFont val="Arial Narrow"/>
        <family val="2"/>
        <charset val="238"/>
      </rPr>
      <t>1.1.7.1</t>
    </r>
  </si>
  <si>
    <r>
      <rPr>
        <sz val="10"/>
        <rFont val="Arial Narrow"/>
        <family val="2"/>
        <charset val="238"/>
      </rPr>
      <t>1.1.8</t>
    </r>
  </si>
  <si>
    <r>
      <rPr>
        <sz val="10"/>
        <rFont val="Arial Narrow"/>
        <family val="2"/>
        <charset val="238"/>
      </rPr>
      <t>1.1.8.1</t>
    </r>
  </si>
  <si>
    <r>
      <rPr>
        <sz val="10"/>
        <rFont val="Arial Narrow"/>
        <family val="2"/>
        <charset val="238"/>
      </rPr>
      <t>1.1.9</t>
    </r>
  </si>
  <si>
    <r>
      <rPr>
        <sz val="10"/>
        <rFont val="Arial Narrow"/>
        <family val="2"/>
        <charset val="238"/>
      </rPr>
      <t>1.1.9.1</t>
    </r>
  </si>
  <si>
    <r>
      <rPr>
        <sz val="10"/>
        <rFont val="Arial Narrow"/>
        <family val="2"/>
        <charset val="238"/>
      </rPr>
      <t>1.1.10</t>
    </r>
  </si>
  <si>
    <r>
      <rPr>
        <sz val="10"/>
        <rFont val="Arial Narrow"/>
        <family val="2"/>
        <charset val="238"/>
      </rPr>
      <t>1.1.10.1</t>
    </r>
  </si>
  <si>
    <r>
      <rPr>
        <sz val="10"/>
        <rFont val="Arial Narrow"/>
        <family val="2"/>
        <charset val="238"/>
      </rPr>
      <t>1.1.11</t>
    </r>
  </si>
  <si>
    <r>
      <rPr>
        <sz val="10"/>
        <rFont val="Arial Narrow"/>
        <family val="2"/>
        <charset val="238"/>
      </rPr>
      <t>1.1.12</t>
    </r>
  </si>
  <si>
    <r>
      <rPr>
        <sz val="10"/>
        <rFont val="Arial Narrow"/>
        <family val="2"/>
        <charset val="238"/>
      </rPr>
      <t>1.1.12.1</t>
    </r>
  </si>
  <si>
    <r>
      <rPr>
        <sz val="10"/>
        <rFont val="Arial Narrow"/>
        <family val="2"/>
        <charset val="238"/>
      </rPr>
      <t>1.1.12.2</t>
    </r>
  </si>
  <si>
    <r>
      <rPr>
        <sz val="10"/>
        <rFont val="Arial Narrow"/>
        <family val="2"/>
        <charset val="238"/>
      </rPr>
      <t>1.1.12.3</t>
    </r>
  </si>
  <si>
    <r>
      <rPr>
        <sz val="10"/>
        <rFont val="Arial Narrow"/>
        <family val="2"/>
        <charset val="238"/>
      </rPr>
      <t>1.1.13</t>
    </r>
  </si>
  <si>
    <r>
      <rPr>
        <sz val="10"/>
        <rFont val="Arial Narrow"/>
        <family val="2"/>
        <charset val="238"/>
      </rPr>
      <t>1.1.14</t>
    </r>
  </si>
  <si>
    <r>
      <rPr>
        <sz val="10"/>
        <rFont val="Arial"/>
        <family val="2"/>
        <charset val="238"/>
      </rPr>
      <t>SILO – construction pit</t>
    </r>
  </si>
  <si>
    <r>
      <rPr>
        <sz val="10"/>
        <rFont val="Arial Narrow"/>
        <family val="2"/>
        <charset val="238"/>
      </rPr>
      <t>1.2.1</t>
    </r>
  </si>
  <si>
    <r>
      <rPr>
        <sz val="10"/>
        <rFont val="Arial Narrow"/>
        <family val="2"/>
        <charset val="238"/>
      </rPr>
      <t>1.2.1.1</t>
    </r>
  </si>
  <si>
    <r>
      <rPr>
        <sz val="10"/>
        <rFont val="Arial Narrow"/>
        <family val="2"/>
        <charset val="238"/>
      </rPr>
      <t>1.2.1.2</t>
    </r>
  </si>
  <si>
    <r>
      <rPr>
        <sz val="10"/>
        <rFont val="Arial Narrow"/>
        <family val="2"/>
        <charset val="238"/>
      </rPr>
      <t>1.2.1.3</t>
    </r>
  </si>
  <si>
    <r>
      <rPr>
        <sz val="10"/>
        <rFont val="Arial Narrow"/>
        <family val="2"/>
        <charset val="238"/>
      </rPr>
      <t>1.2.2</t>
    </r>
  </si>
  <si>
    <r>
      <rPr>
        <sz val="10"/>
        <rFont val="Arial Narrow"/>
        <family val="2"/>
        <charset val="238"/>
      </rPr>
      <t>1.2.2.1</t>
    </r>
  </si>
  <si>
    <r>
      <rPr>
        <sz val="10"/>
        <rFont val="Arial Narrow"/>
        <family val="2"/>
        <charset val="238"/>
      </rPr>
      <t>1.2.2.2</t>
    </r>
  </si>
  <si>
    <r>
      <rPr>
        <sz val="10"/>
        <rFont val="Arial Narrow"/>
        <family val="2"/>
        <charset val="238"/>
      </rPr>
      <t>1.2.2.3</t>
    </r>
  </si>
  <si>
    <r>
      <rPr>
        <sz val="10"/>
        <rFont val="Arial Narrow"/>
        <family val="2"/>
        <charset val="238"/>
      </rPr>
      <t>1.2.3</t>
    </r>
  </si>
  <si>
    <r>
      <rPr>
        <b/>
        <sz val="10"/>
        <rFont val="Arial Narrow"/>
        <family val="2"/>
        <charset val="238"/>
      </rPr>
      <t>1.2.3.1</t>
    </r>
  </si>
  <si>
    <r>
      <rPr>
        <sz val="10"/>
        <rFont val="Arial Narrow"/>
        <family val="2"/>
        <charset val="238"/>
      </rPr>
      <t>1.2.3.1.1</t>
    </r>
  </si>
  <si>
    <r>
      <rPr>
        <sz val="10"/>
        <rFont val="Arial Narrow"/>
        <family val="2"/>
        <charset val="238"/>
      </rPr>
      <t>1.2.3.1.2</t>
    </r>
  </si>
  <si>
    <r>
      <rPr>
        <sz val="10"/>
        <rFont val="Arial Narrow"/>
        <family val="2"/>
        <charset val="238"/>
      </rPr>
      <t>1.2.3.1.3</t>
    </r>
  </si>
  <si>
    <r>
      <rPr>
        <sz val="10"/>
        <rFont val="Arial Narrow"/>
        <family val="2"/>
        <charset val="238"/>
      </rPr>
      <t>1.2.3.1.4</t>
    </r>
  </si>
  <si>
    <r>
      <rPr>
        <b/>
        <sz val="10"/>
        <rFont val="Arial Narrow"/>
        <family val="2"/>
        <charset val="238"/>
      </rPr>
      <t>1.2.3.2</t>
    </r>
  </si>
  <si>
    <r>
      <rPr>
        <sz val="10"/>
        <rFont val="Arial Narrow"/>
        <family val="2"/>
        <charset val="238"/>
      </rPr>
      <t>1.2.3.2.1</t>
    </r>
  </si>
  <si>
    <r>
      <rPr>
        <sz val="10"/>
        <rFont val="Arial Narrow"/>
        <family val="2"/>
        <charset val="238"/>
      </rPr>
      <t>1.2.3.2.2</t>
    </r>
  </si>
  <si>
    <r>
      <rPr>
        <sz val="10"/>
        <rFont val="Arial Narrow"/>
        <family val="2"/>
        <charset val="238"/>
      </rPr>
      <t>1.2.3.2.3</t>
    </r>
  </si>
  <si>
    <r>
      <rPr>
        <sz val="10"/>
        <rFont val="Arial Narrow"/>
        <family val="2"/>
        <charset val="238"/>
      </rPr>
      <t>1.2.3.2.4</t>
    </r>
  </si>
  <si>
    <r>
      <rPr>
        <sz val="10"/>
        <rFont val="Arial Narrow"/>
        <family val="2"/>
        <charset val="238"/>
      </rPr>
      <t>1.2.3.2.5</t>
    </r>
  </si>
  <si>
    <r>
      <rPr>
        <sz val="10"/>
        <rFont val="Arial Narrow"/>
        <family val="2"/>
        <charset val="238"/>
      </rPr>
      <t>1.2.4</t>
    </r>
  </si>
  <si>
    <r>
      <rPr>
        <b/>
        <sz val="10"/>
        <rFont val="Arial"/>
        <family val="2"/>
        <charset val="238"/>
      </rPr>
      <t>TOTAL PRIMARY PROTECTION OF THE EXCAVATION</t>
    </r>
  </si>
  <si>
    <r>
      <rPr>
        <sz val="10"/>
        <rFont val="Arial"/>
        <family val="2"/>
        <charset val="238"/>
      </rPr>
      <t>Concrete quality C35/45, XC3, PV-I, CL0,2</t>
    </r>
  </si>
  <si>
    <r>
      <rPr>
        <sz val="10"/>
        <rFont val="Arial"/>
        <family val="2"/>
        <charset val="238"/>
      </rPr>
      <t>Supply and installation of PVC liner</t>
    </r>
  </si>
  <si>
    <r>
      <rPr>
        <sz val="10"/>
        <rFont val="Arial Narrow"/>
        <family val="2"/>
        <charset val="238"/>
      </rPr>
      <t>1.2.3.2.6</t>
    </r>
  </si>
  <si>
    <r>
      <rPr>
        <sz val="10"/>
        <rFont val="Arial Narrow"/>
        <family val="2"/>
        <charset val="238"/>
      </rPr>
      <t>1.2.3.1.5</t>
    </r>
  </si>
  <si>
    <r>
      <rPr>
        <sz val="10"/>
        <rFont val="Arial"/>
        <family val="2"/>
        <charset val="238"/>
      </rPr>
      <t>Supply and installation of waterstops with epoxy adhesive bonded to the substrate for fixing the PVC membrane to the waterproofing finish details (shear dowels, silo top) – estimate.</t>
    </r>
  </si>
  <si>
    <r>
      <rPr>
        <b/>
        <sz val="10"/>
        <rFont val="Arial"/>
        <family val="2"/>
        <charset val="238"/>
      </rPr>
      <t xml:space="preserve">The concrete diaphragm shall be concreted to a height such that the design strength of the concrete is achieved at the required height of the concrete diaphragm after removal of the top low quality concrete. </t>
    </r>
    <r>
      <rPr>
        <b/>
        <sz val="10"/>
        <rFont val="Arial"/>
        <family val="2"/>
        <charset val="238"/>
      </rPr>
      <t xml:space="preserve">It should be noted that the top of the diaphragm 1.7 m high is a connecting beam, so the concreting of the panels ends approximately 1.6 m below the working platform. </t>
    </r>
    <r>
      <rPr>
        <b/>
        <sz val="10"/>
        <rFont val="Arial"/>
        <family val="2"/>
        <charset val="238"/>
      </rPr>
      <t>Consideration should be given to partial removal of the upper poor quality concrete with a minimum thickness of 0.5 m prior to construction of the connecting beam.</t>
    </r>
  </si>
  <si>
    <r>
      <rPr>
        <sz val="10"/>
        <rFont val="Arial"/>
        <family val="2"/>
        <charset val="238"/>
      </rPr>
      <t>– Removal of poor quality concrete at the top of the diaphragm (water jetting required)</t>
    </r>
  </si>
  <si>
    <r>
      <rPr>
        <sz val="10"/>
        <rFont val="Arial CE"/>
        <charset val="238"/>
      </rPr>
      <t>Supply and pouring of concrete in non-reinforced structures of cross section up to 0.15 m</t>
    </r>
    <r>
      <rPr>
        <vertAlign val="superscript"/>
        <sz val="10"/>
        <rFont val="Arial CE"/>
        <charset val="238"/>
      </rPr>
      <t>3</t>
    </r>
    <r>
      <rPr>
        <sz val="10"/>
        <rFont val="Arial CE"/>
        <charset val="238"/>
      </rPr>
      <t>/ m</t>
    </r>
    <r>
      <rPr>
        <vertAlign val="superscript"/>
        <sz val="10"/>
        <rFont val="Arial CE"/>
        <charset val="238"/>
      </rPr>
      <t>2</t>
    </r>
    <r>
      <rPr>
        <sz val="10"/>
        <rFont val="Arial CE"/>
        <charset val="238"/>
      </rPr>
      <t>/m; with all auxiliary parts and transport to site of pouring:
~ concrete C16/20 X0: concrete base under the connecting beam</t>
    </r>
  </si>
  <si>
    <r>
      <rPr>
        <sz val="10"/>
        <rFont val="Arial"/>
        <family val="2"/>
        <charset val="238"/>
      </rPr>
      <t>Removal of excess concrete up to the design thickness or due to deviations of the panels from the design line, according to the requirements of the design (punching or cutting).</t>
    </r>
  </si>
  <si>
    <r>
      <rPr>
        <sz val="10"/>
        <rFont val="Arial"/>
        <family val="2"/>
        <charset val="238"/>
      </rPr>
      <t>Cleaning of the concrete diaphragm surface and manual levelling of the surface by rebating sharp edges.</t>
    </r>
  </si>
  <si>
    <r>
      <rPr>
        <sz val="10"/>
        <rFont val="Arial"/>
        <family val="2"/>
        <charset val="238"/>
      </rPr>
      <t xml:space="preserve">Supply, installation and bonding of complex reinforcement in ribbed concrete steel of B500B quality, reinforcing bars </t>
    </r>
    <r>
      <rPr>
        <sz val="10"/>
        <rFont val="Calibri"/>
        <family val="2"/>
        <charset val="238"/>
      </rPr>
      <t>φ</t>
    </r>
    <r>
      <rPr>
        <sz val="10"/>
        <rFont val="Arial"/>
        <family val="2"/>
        <charset val="238"/>
      </rPr>
      <t xml:space="preserve"> &gt; 14 mm including all ancillary reinforcement.</t>
    </r>
  </si>
  <si>
    <r>
      <rPr>
        <sz val="10"/>
        <rFont val="Arial"/>
        <family val="2"/>
        <charset val="238"/>
      </rPr>
      <t>Loading, transport to temporary disposal site up to 500 m, unloading, spreading and light rolling with a bulldozer.</t>
    </r>
  </si>
  <si>
    <r>
      <rPr>
        <sz val="10"/>
        <rFont val="Arial Narrow"/>
        <family val="2"/>
        <charset val="238"/>
      </rPr>
      <t>1.2.2.4</t>
    </r>
  </si>
  <si>
    <r>
      <rPr>
        <sz val="10"/>
        <rFont val="Arial"/>
        <family val="2"/>
        <charset val="238"/>
      </rPr>
      <t>Blowing out and cleaning the bottom of the silo excavation and drainage channels prior to the construction of the drains and underlying concrete.</t>
    </r>
  </si>
  <si>
    <r>
      <rPr>
        <sz val="10"/>
        <rFont val="Arial Narrow"/>
        <family val="2"/>
        <charset val="238"/>
      </rPr>
      <t>1.2.3.2.7</t>
    </r>
  </si>
  <si>
    <r>
      <rPr>
        <b/>
        <sz val="10"/>
        <rFont val="Arial"/>
        <family val="2"/>
        <charset val="238"/>
      </rPr>
      <t>CONSTRUCTION SITE DEWATERING</t>
    </r>
  </si>
  <si>
    <r>
      <rPr>
        <b/>
        <sz val="10"/>
        <rFont val="Arial"/>
        <family val="2"/>
        <charset val="238"/>
      </rPr>
      <t xml:space="preserve">All the costs of pumping shall be included in the flat-rate unit price for the full duration of water pumping from the silo construction pit in the phase of secondary liner construction until the hall above the silo is covered with a watertight roof. </t>
    </r>
    <r>
      <rPr>
        <b/>
        <sz val="10"/>
        <rFont val="Arial"/>
        <family val="2"/>
        <charset val="238"/>
      </rPr>
      <t>If the deadline for the completion of works on the silo’s secondary liner or the hall above the silo is extended for reasons which the contracting authority is not responsible for, the contractor is not entitled to compensation due to the increased volume of work required to pump water from the silo construction pit.</t>
    </r>
  </si>
  <si>
    <r>
      <rPr>
        <sz val="10"/>
        <rFont val="Arial"/>
        <family val="2"/>
        <charset val="238"/>
      </rPr>
      <t xml:space="preserve">The silo is to be waterproofed with a 3 mm thick PVC membrane in combination with a geotextile as a mechanic protection, fixed to the primary lining (diaphragm) as well as to the underlying concrete of the silo base slab. The surface must be flat with no sharp edges.  The price also takes into account the details of the foil around the pumping well pipes, the control piezometers and the pipe connection to the drainage shaft, as well as all other work necessary for the proper execution of the waterproofing (testing the watertightness of the welds, etc.) in accordance with the technical conditions in the report </t>
    </r>
    <r>
      <rPr>
        <b/>
        <sz val="10"/>
        <rFont val="Arial"/>
        <family val="2"/>
        <charset val="238"/>
      </rPr>
      <t>NRVB---7G1402</t>
    </r>
    <r>
      <rPr>
        <sz val="10"/>
        <rFont val="Arial"/>
        <family val="2"/>
        <charset val="238"/>
      </rPr>
      <t xml:space="preserve">.
The working joints are sealed with external waterstop strips which divide the waterproofing area into individual closed watertight units, providing additional safety in the event of liner damage. </t>
    </r>
  </si>
  <si>
    <r>
      <rPr>
        <b/>
        <sz val="10"/>
        <rFont val="Arial Narrow"/>
        <family val="2"/>
        <charset val="238"/>
      </rPr>
      <t>1.2.3.3</t>
    </r>
  </si>
  <si>
    <r>
      <rPr>
        <sz val="10"/>
        <rFont val="Arial"/>
        <family val="2"/>
        <charset val="238"/>
      </rPr>
      <t>Manufacture and removal of reinforced concrete slabs dim. 2 x 2 x 0.3 m in the centre of the silo for the initial wall and geodetic monitoring of the diaphragm panels and the installation of a tapping point in the centre of the slab.</t>
    </r>
  </si>
  <si>
    <r>
      <rPr>
        <b/>
        <sz val="10"/>
        <rFont val="Arial"/>
        <family val="2"/>
        <charset val="238"/>
      </rPr>
      <t xml:space="preserve">Basic dimensions of a thick-walled concrete diaphragm: </t>
    </r>
    <r>
      <rPr>
        <sz val="10"/>
        <rFont val="Arial"/>
        <family val="2"/>
        <charset val="238"/>
      </rPr>
      <t xml:space="preserve">
</t>
    </r>
    <r>
      <rPr>
        <b/>
        <sz val="10"/>
        <rFont val="Arial"/>
        <family val="2"/>
        <charset val="238"/>
      </rPr>
      <t xml:space="preserve">The diaphragm is cylindrical with an internal diameter of 29.3 m, a height of 64.4 m (153.40-89 m a.s.l.) and a thickness of 1.5 m. It will be constructed from 7.4 m wide primary panels and 2.8 m wide secondary panels. The panels will be joined by cutting the secondary panels approximately 30 cm into the primary panels. </t>
    </r>
    <r>
      <rPr>
        <b/>
        <sz val="10"/>
        <rFont val="Arial"/>
        <family val="2"/>
        <charset val="238"/>
      </rPr>
      <t>The volume of the diaphragm is 8,902 m</t>
    </r>
    <r>
      <rPr>
        <b/>
        <vertAlign val="superscript"/>
        <sz val="10"/>
        <rFont val="Arial"/>
        <family val="2"/>
        <charset val="238"/>
      </rPr>
      <t>3</t>
    </r>
    <r>
      <rPr>
        <b/>
        <sz val="10"/>
        <rFont val="Arial"/>
        <family val="2"/>
        <charset val="238"/>
      </rPr>
      <t xml:space="preserve">. </t>
    </r>
    <r>
      <rPr>
        <b/>
        <sz val="10"/>
        <rFont val="Arial"/>
        <family val="2"/>
        <charset val="238"/>
      </rPr>
      <t>The area at the mean diameter is 6,272 m</t>
    </r>
    <r>
      <rPr>
        <b/>
        <vertAlign val="superscript"/>
        <sz val="10"/>
        <rFont val="Arial"/>
        <family val="2"/>
        <charset val="238"/>
      </rPr>
      <t>2</t>
    </r>
    <r>
      <rPr>
        <b/>
        <sz val="10"/>
        <rFont val="Arial"/>
        <family val="2"/>
        <charset val="238"/>
      </rPr>
      <t xml:space="preserve">.  </t>
    </r>
    <r>
      <rPr>
        <b/>
        <sz val="10"/>
        <rFont val="Arial"/>
        <family val="2"/>
        <charset val="238"/>
      </rPr>
      <t>The volume of the connecting beam at the top of the diaphragm is 558 m</t>
    </r>
    <r>
      <rPr>
        <b/>
        <vertAlign val="superscript"/>
        <sz val="10"/>
        <rFont val="Arial"/>
        <family val="2"/>
        <charset val="238"/>
      </rPr>
      <t>3</t>
    </r>
    <r>
      <rPr>
        <b/>
        <sz val="10"/>
        <rFont val="Arial"/>
        <family val="2"/>
        <charset val="238"/>
      </rPr>
      <t>.</t>
    </r>
  </si>
  <si>
    <r>
      <rPr>
        <sz val="10"/>
        <rFont val="Arial"/>
        <family val="2"/>
        <charset val="238"/>
      </rPr>
      <t>Surveyor's supervision of the excavation (phasing) of the bottom arch of the foundation slab (spherical form)</t>
    </r>
  </si>
  <si>
    <r>
      <rPr>
        <sz val="10"/>
        <rFont val="Arial Narrow"/>
        <family val="2"/>
        <charset val="238"/>
      </rPr>
      <t>1.1.11.1</t>
    </r>
  </si>
  <si>
    <r>
      <rPr>
        <sz val="10"/>
        <rFont val="Arial Narrow"/>
        <family val="2"/>
        <charset val="238"/>
      </rPr>
      <t>1.1.11.2</t>
    </r>
  </si>
  <si>
    <r>
      <rPr>
        <sz val="10"/>
        <rFont val="Arial Narrow"/>
        <family val="2"/>
        <charset val="238"/>
      </rPr>
      <t>1.1.11.3</t>
    </r>
  </si>
  <si>
    <r>
      <rPr>
        <sz val="10"/>
        <rFont val="Arial Narrow"/>
        <family val="2"/>
        <charset val="238"/>
      </rPr>
      <t>1.1.11.4</t>
    </r>
  </si>
  <si>
    <r>
      <rPr>
        <sz val="10"/>
        <rFont val="Arial Narrow"/>
        <family val="2"/>
        <charset val="238"/>
      </rPr>
      <t>1.1.11.5</t>
    </r>
  </si>
  <si>
    <r>
      <rPr>
        <sz val="10"/>
        <rFont val="Arial"/>
        <family val="2"/>
        <charset val="238"/>
      </rPr>
      <t xml:space="preserve">Loading and removal of the separated material resulting from the excavation of the diaphragm panels and transport to a temporary disposal site up to 500 m away. </t>
    </r>
  </si>
  <si>
    <r>
      <rPr>
        <sz val="10"/>
        <rFont val="Arial Narrow"/>
        <family val="2"/>
        <charset val="238"/>
      </rPr>
      <t>1.2.2.5</t>
    </r>
  </si>
  <si>
    <r>
      <rPr>
        <sz val="10"/>
        <rFont val="Arial"/>
        <family val="2"/>
        <charset val="238"/>
      </rPr>
      <t>DRAINAGE OF WATER FROM THE CONSTRUCTION SITE</t>
    </r>
  </si>
  <si>
    <r>
      <rPr>
        <b/>
        <sz val="12"/>
        <rFont val="Arial"/>
        <family val="2"/>
        <charset val="238"/>
      </rPr>
      <t xml:space="preserve">A.1- 1. </t>
    </r>
    <r>
      <rPr>
        <b/>
        <sz val="12"/>
        <rFont val="Arial"/>
        <family val="2"/>
        <charset val="238"/>
      </rPr>
      <t>SILO – DIAPHRAGM AND EXCAVATION</t>
    </r>
  </si>
  <si>
    <r>
      <rPr>
        <b/>
        <sz val="10"/>
        <rFont val="Arial"/>
        <family val="2"/>
        <charset val="238"/>
      </rPr>
      <t>DESCRIPTION AND NOTES</t>
    </r>
  </si>
  <si>
    <r>
      <rPr>
        <b/>
        <sz val="10"/>
        <rFont val="Arial"/>
        <family val="2"/>
        <charset val="238"/>
      </rPr>
      <t>The uniform prices for the construction of the diaphragm must include all labour, machinery, construction supervision and monitoring costs, with the preparation of reports in accordance with the implementation documentation, the special technical conditions and the general technical conditions.</t>
    </r>
  </si>
  <si>
    <r>
      <rPr>
        <sz val="10"/>
        <rFont val="Arial Narrow"/>
        <family val="2"/>
        <charset val="238"/>
      </rPr>
      <t>1.1.8.1.1</t>
    </r>
  </si>
  <si>
    <r>
      <rPr>
        <sz val="10"/>
        <rFont val="Arial Narrow"/>
        <family val="2"/>
        <charset val="238"/>
      </rPr>
      <t>1.1.8.1.2</t>
    </r>
  </si>
  <si>
    <r>
      <rPr>
        <sz val="10"/>
        <rFont val="Arial Narrow"/>
        <family val="2"/>
        <charset val="238"/>
      </rPr>
      <t>1.1.10.2</t>
    </r>
  </si>
  <si>
    <r>
      <rPr>
        <sz val="10"/>
        <rFont val="Arial Narrow"/>
        <family val="2"/>
        <charset val="238"/>
      </rPr>
      <t>1.1.10.3</t>
    </r>
  </si>
  <si>
    <r>
      <rPr>
        <sz val="10"/>
        <rFont val="Arial Narrow"/>
        <family val="2"/>
        <charset val="238"/>
      </rPr>
      <t>1.1.10.4</t>
    </r>
  </si>
  <si>
    <r>
      <rPr>
        <sz val="10"/>
        <rFont val="Arial Narrow"/>
        <family val="2"/>
        <charset val="238"/>
      </rPr>
      <t>1.1.10.5</t>
    </r>
  </si>
  <si>
    <r>
      <rPr>
        <sz val="10"/>
        <rFont val="Arial Narrow"/>
        <family val="2"/>
        <charset val="238"/>
      </rPr>
      <t>1.1.10.6</t>
    </r>
  </si>
  <si>
    <r>
      <rPr>
        <sz val="10"/>
        <rFont val="Arial Narrow"/>
        <family val="2"/>
        <charset val="238"/>
      </rPr>
      <t>1.1.10.7</t>
    </r>
  </si>
  <si>
    <r>
      <rPr>
        <sz val="10"/>
        <rFont val="Arial Narrow"/>
        <family val="2"/>
        <charset val="238"/>
      </rPr>
      <t>1.1.14.1</t>
    </r>
  </si>
  <si>
    <r>
      <rPr>
        <b/>
        <sz val="10"/>
        <rFont val="Arial"/>
        <family val="2"/>
        <charset val="238"/>
      </rPr>
      <t>NOTE:</t>
    </r>
  </si>
  <si>
    <r>
      <rPr>
        <b/>
        <sz val="10"/>
        <rFont val="Arial"/>
        <family val="2"/>
        <charset val="238"/>
      </rPr>
      <t xml:space="preserve">All surveying work must be carried out in accordance with the provisions of the implementation documentation: </t>
    </r>
    <r>
      <rPr>
        <sz val="10"/>
        <rFont val="Arial"/>
        <family val="2"/>
        <charset val="238"/>
      </rPr>
      <t xml:space="preserve">
</t>
    </r>
    <r>
      <rPr>
        <b/>
        <sz val="10"/>
        <rFont val="Arial"/>
        <family val="2"/>
        <charset val="238"/>
      </rPr>
      <t>Plan NRVB---7I/01 - Primary substructure</t>
    </r>
    <r>
      <rPr>
        <sz val="10"/>
        <rFont val="Arial"/>
        <family val="2"/>
        <charset val="238"/>
      </rPr>
      <t xml:space="preserve">
</t>
    </r>
    <r>
      <rPr>
        <b/>
        <sz val="10"/>
        <rFont val="Arial"/>
        <family val="2"/>
        <charset val="238"/>
      </rPr>
      <t>Plan NRVB---6G1020 Secondary silo lining</t>
    </r>
    <r>
      <rPr>
        <sz val="10"/>
        <rFont val="Arial"/>
        <family val="2"/>
        <charset val="238"/>
      </rPr>
      <t xml:space="preserve">
</t>
    </r>
    <r>
      <rPr>
        <b/>
        <sz val="10"/>
        <rFont val="Arial"/>
        <family val="2"/>
        <charset val="238"/>
      </rPr>
      <t>Plan NRVB---6G1806 Chapter 0 General technical conditions</t>
    </r>
  </si>
  <si>
    <r>
      <rPr>
        <b/>
        <sz val="10"/>
        <rFont val="Arial"/>
        <family val="2"/>
        <charset val="238"/>
      </rPr>
      <t xml:space="preserve">Note: </t>
    </r>
    <r>
      <rPr>
        <b/>
        <sz val="10"/>
        <rFont val="Arial"/>
        <family val="2"/>
        <charset val="238"/>
      </rPr>
      <t xml:space="preserve">All excavation work and transport of excavated material shall be accounted for on the basis of the volume of soil in the loosened state. </t>
    </r>
    <r>
      <rPr>
        <b/>
        <sz val="10"/>
        <rFont val="Arial"/>
        <family val="2"/>
        <charset val="238"/>
      </rPr>
      <t xml:space="preserve">All embankment works shall be accounted for by the volume of soil in the as-built condition. </t>
    </r>
    <r>
      <rPr>
        <b/>
        <sz val="10"/>
        <rFont val="Arial"/>
        <family val="2"/>
        <charset val="238"/>
      </rPr>
      <t>The excavated material is transported from the silo pit by means of a powerful tower crane using a suitable container with a capacity of approximately 6 m</t>
    </r>
    <r>
      <rPr>
        <b/>
        <vertAlign val="superscript"/>
        <sz val="10"/>
        <rFont val="Arial"/>
        <family val="2"/>
        <charset val="238"/>
      </rPr>
      <t>3</t>
    </r>
    <r>
      <rPr>
        <b/>
        <sz val="10"/>
        <rFont val="Arial"/>
        <family val="2"/>
        <charset val="238"/>
      </rPr>
      <t xml:space="preserve">. </t>
    </r>
    <r>
      <rPr>
        <b/>
        <sz val="10"/>
        <rFont val="Arial"/>
        <family val="2"/>
        <charset val="238"/>
      </rPr>
      <t xml:space="preserve">The price of the excavation also includes loading onto a means of transport and transport to a disposal site for a distance of up to 500 m, unloading, spreading and loose rolling with a bulldozer. The single price for the earthworks also includes the cost of constructing and maintaining a stairway for access to the earth works site for all phases of the earth works and for the duration of the earth works, including the construction of the foundation blocks for the secondary silo lining. </t>
    </r>
  </si>
  <si>
    <r>
      <rPr>
        <sz val="10"/>
        <rFont val="Arial"/>
        <family val="2"/>
        <charset val="238"/>
      </rPr>
      <t xml:space="preserve">Mechanical excavation in the field cat. IV By milling or demolition by hydraulic breakers (consolidated silt) in the silo with loading and transport to a disposal site. Excavation by mining is not permitted. </t>
    </r>
  </si>
  <si>
    <r>
      <rPr>
        <sz val="10"/>
        <rFont val="Arial"/>
        <family val="2"/>
        <charset val="238"/>
      </rPr>
      <t>Supply and installation of 3 mm thick PVC membrane. The membrane is spot welded to the pre-installed discs, which are used to attach the geotextile to the substrate. The liner is joined by welding. The use of 500 g/ m</t>
    </r>
    <r>
      <rPr>
        <vertAlign val="superscript"/>
        <sz val="10"/>
        <rFont val="Arial"/>
        <family val="2"/>
        <charset val="238"/>
      </rPr>
      <t>2</t>
    </r>
    <r>
      <rPr>
        <sz val="10"/>
        <rFont val="Arial"/>
        <family val="2"/>
        <charset val="238"/>
      </rPr>
      <t xml:space="preserve"> geotextile for mechanical protection is envisaged. The lump sum price also includes all penetrations and details such as insulation of shear grooves, passage of pipes through the membrane, membrane anchoring, repair of any penetrations due to the anchoring of the contractor's equipment, repair of any damage to the membrane during the execution of the works, etc.  The UV protection of the membrane on exposed parts must also be included in the lump sum price. The calculation is based on the clear area of the membrane.</t>
    </r>
  </si>
  <si>
    <r>
      <rPr>
        <b/>
        <sz val="10"/>
        <rFont val="Arial"/>
        <family val="2"/>
        <charset val="238"/>
      </rPr>
      <t>NOTE</t>
    </r>
  </si>
  <si>
    <r>
      <rPr>
        <b/>
        <sz val="10"/>
        <rFont val="Arial"/>
        <family val="2"/>
        <charset val="238"/>
      </rPr>
      <t xml:space="preserve">The pumping volumes and the system for the installation of the pumping stations shall be carried out in accordance with Plan NRVB---7I/01 and the PZI for the pumping and pressure relief control wells for the LILW facility (IRGO - 3009856). </t>
    </r>
    <r>
      <rPr>
        <b/>
        <sz val="10"/>
        <rFont val="Arial"/>
        <family val="2"/>
        <charset val="238"/>
      </rPr>
      <t>The lump sum prices include all costs for the design, installation, operation and removal of the pumping station system for all phases of the works, including the provision of autonomous power supply to the pumping stations.</t>
    </r>
  </si>
  <si>
    <r>
      <rPr>
        <b/>
        <sz val="10"/>
        <rFont val="Arial"/>
        <family val="2"/>
        <charset val="238"/>
      </rPr>
      <t>DRAINAGE TOTAL:</t>
    </r>
  </si>
  <si>
    <r>
      <rPr>
        <b/>
        <sz val="10"/>
        <rFont val="Arial"/>
        <family val="2"/>
        <charset val="238"/>
      </rPr>
      <t xml:space="preserve">Only aggregates complying with the requirements of the NRVB---6G1010 Primary Silo Lining (Diaphragm) Technical Specification may be used for the production of concretes to be permanently installed in the diaphragm area and the diaphragm itself. </t>
    </r>
    <r>
      <rPr>
        <b/>
        <sz val="10"/>
        <rFont val="Arial"/>
        <family val="2"/>
        <charset val="238"/>
      </rPr>
      <t>The use of these aggregates should be included in the unit price of concrete.</t>
    </r>
  </si>
  <si>
    <r>
      <rPr>
        <sz val="10"/>
        <rFont val="Arial Narrow"/>
        <family val="2"/>
        <charset val="238"/>
      </rPr>
      <t>1.2.4.1</t>
    </r>
  </si>
  <si>
    <r>
      <rPr>
        <sz val="10"/>
        <rFont val="Arial"/>
        <family val="2"/>
        <charset val="238"/>
      </rPr>
      <t>Pumping of drainage, rainwater and process water during excavation of the silo pit</t>
    </r>
  </si>
  <si>
    <r>
      <rPr>
        <sz val="10"/>
        <rFont val="Arial Narrow"/>
        <family val="2"/>
        <charset val="238"/>
      </rPr>
      <t>1.2.4.1.1</t>
    </r>
  </si>
  <si>
    <r>
      <rPr>
        <sz val="10"/>
        <rFont val="Arial Narrow"/>
        <family val="2"/>
        <charset val="238"/>
      </rPr>
      <t>1.2.4.2</t>
    </r>
  </si>
  <si>
    <r>
      <rPr>
        <sz val="10"/>
        <rFont val="Arial"/>
        <family val="2"/>
        <charset val="238"/>
      </rPr>
      <t>Pumping of drainage and rainwater to the surface from a storage tank with a capacity of at least 9 m</t>
    </r>
    <r>
      <rPr>
        <vertAlign val="superscript"/>
        <sz val="10"/>
        <rFont val="Arial"/>
        <family val="2"/>
        <charset val="238"/>
      </rPr>
      <t>3</t>
    </r>
    <r>
      <rPr>
        <sz val="10"/>
        <rFont val="Arial"/>
        <family val="2"/>
        <charset val="238"/>
      </rPr>
      <t>. Pumping is planned with submersible pumps with a capacity of approximately 25-30 l/s (37 kW), e.g. Flygt BS 2201 HT3-259. The collection tank and the riser (DN100 steel pipe) are successively adapted to the excavation steps and fixed in the diaphragm wall.</t>
    </r>
  </si>
  <si>
    <r>
      <rPr>
        <sz val="10"/>
        <rFont val="Arial Narrow"/>
        <family val="2"/>
        <charset val="238"/>
      </rPr>
      <t>1.2.4.2.1</t>
    </r>
  </si>
  <si>
    <r>
      <rPr>
        <b/>
        <sz val="10"/>
        <rFont val="Arial"/>
        <family val="2"/>
        <charset val="238"/>
      </rPr>
      <t>a)</t>
    </r>
    <r>
      <rPr>
        <b/>
        <sz val="10"/>
        <rFont val="Times New Roman"/>
        <family val="1"/>
        <charset val="238"/>
      </rPr>
      <t xml:space="preserve">    </t>
    </r>
    <r>
      <rPr>
        <b/>
        <sz val="10"/>
        <rFont val="Arial"/>
        <family val="2"/>
        <charset val="238"/>
      </rPr>
      <t xml:space="preserve">To continuously ensure pumping and the functioning of the entire system of pumping from the excavation pit during the construction of the excavation pit and the silo’s secondary liner, the contractor must ensure a 24-hour watch at the construction site or an automatic alert system for faults in the pumping system and servicing staff that can begin the job of re-starting the pumps in less than two hours from the alert. </t>
    </r>
    <r>
      <rPr>
        <b/>
        <sz val="10"/>
        <rFont val="Arial"/>
        <family val="2"/>
        <charset val="238"/>
      </rPr>
      <t xml:space="preserve">Throughout the duration of pumping, the contractor must ensure an autonomous source of power supply for the pumps in case of power failure at the on-site transformer station. </t>
    </r>
    <r>
      <rPr>
        <b/>
        <sz val="10"/>
        <rFont val="Arial"/>
        <family val="2"/>
        <charset val="238"/>
      </rPr>
      <t>The contractor must ensure and maintain the silo pumping system throughout construction until a watertight roof is finished on the hall above the silo.</t>
    </r>
  </si>
  <si>
    <r>
      <rPr>
        <b/>
        <sz val="10"/>
        <rFont val="Arial"/>
        <family val="2"/>
        <charset val="238"/>
      </rPr>
      <t>b)</t>
    </r>
    <r>
      <rPr>
        <b/>
        <sz val="10"/>
        <rFont val="Times New Roman"/>
        <family val="1"/>
        <charset val="238"/>
      </rPr>
      <t xml:space="preserve">    </t>
    </r>
    <r>
      <rPr>
        <b/>
        <sz val="10"/>
        <rFont val="Arial"/>
        <family val="2"/>
        <charset val="238"/>
      </rPr>
      <t xml:space="preserve">The contractor’s technical plan of pumping from the silo excavation pit and the silo drainage system must encompass all the work phases and event scenarios so that continuous and uninterrupted pumping from the excavation pit as well as drainage is ensured. </t>
    </r>
    <r>
      <rPr>
        <b/>
        <sz val="10"/>
        <rFont val="Arial"/>
        <family val="2"/>
        <charset val="238"/>
      </rPr>
      <t xml:space="preserve">Given the groundwater inflow projected in the design, the contractor must determine the appropriate capacity of pumps for the operation of the drainage system, the appropriate capacity of the pumps and pumping station for rainwater and process water pumping, and the dimensions of all pipelines and collecting vessels at the bottom and top of the silo. </t>
    </r>
    <r>
      <rPr>
        <b/>
        <sz val="10"/>
        <rFont val="Arial"/>
        <family val="2"/>
        <charset val="238"/>
      </rPr>
      <t xml:space="preserve">Provision must also be made for a system of draining pumped water through settlers and infiltration fields. </t>
    </r>
    <r>
      <rPr>
        <b/>
        <sz val="10"/>
        <rFont val="Arial"/>
        <family val="2"/>
        <charset val="238"/>
      </rPr>
      <t xml:space="preserve">Only clean water may be returned to infiltration fields. </t>
    </r>
    <r>
      <rPr>
        <b/>
        <sz val="10"/>
        <rFont val="Arial"/>
        <family val="2"/>
        <charset val="238"/>
      </rPr>
      <t>Before releasing pumped water into an infiltration field, its quality must be monitored by taking samples at least once a week.</t>
    </r>
  </si>
  <si>
    <r>
      <rPr>
        <b/>
        <sz val="10"/>
        <rFont val="Arial"/>
        <family val="2"/>
        <charset val="238"/>
      </rPr>
      <t>c)</t>
    </r>
    <r>
      <rPr>
        <b/>
        <sz val="10"/>
        <rFont val="Times New Roman"/>
        <family val="1"/>
        <charset val="238"/>
      </rPr>
      <t xml:space="preserve">    </t>
    </r>
    <r>
      <rPr>
        <b/>
        <sz val="10"/>
        <rFont val="Arial"/>
        <family val="2"/>
        <charset val="238"/>
      </rPr>
      <t xml:space="preserve">The contractor’s unit price of pumping during secondary liner construction must include all works, material and equipment needed for the establishment, operation and maintenance of pumping stations. </t>
    </r>
    <r>
      <rPr>
        <b/>
        <sz val="10"/>
        <rFont val="Arial"/>
        <family val="2"/>
        <charset val="238"/>
      </rPr>
      <t>The unit price must also include a stand-by electric generator capable of covering the total power consumption of pumping, the cost of a 24-hour watch or an automatic fault alert system and servicing staff that ensures uninterrupted operation of the pumping system, the drainage of excess pumped water, the implementation of settlers and infiltration fields, and the monitoring of pumped water quality before its release into the infiltration field.</t>
    </r>
  </si>
  <si>
    <r>
      <rPr>
        <sz val="10"/>
        <rFont val="Arial"/>
        <family val="2"/>
        <charset val="238"/>
      </rPr>
      <t>Pumping of drainage and rainwater to the surface from a storage tank with a capacity of at least 9 m</t>
    </r>
    <r>
      <rPr>
        <vertAlign val="superscript"/>
        <sz val="10"/>
        <rFont val="Arial"/>
        <family val="2"/>
        <charset val="238"/>
      </rPr>
      <t>3</t>
    </r>
    <r>
      <rPr>
        <sz val="10"/>
        <rFont val="Arial"/>
        <family val="2"/>
        <charset val="238"/>
      </rPr>
      <t>. Pumping is planned with submersible pumps with a capacity of approximately 25-30 l/s (37 kW), e.g. Flygt BS 2201 HT3-259. The collection tank is positioned approximately in the centre of the silo on the base plate at the silo inlet, while the riser (DN100 steel pipe) is fixed to the inlet structure.</t>
    </r>
  </si>
  <si>
    <r>
      <rPr>
        <sz val="10"/>
        <rFont val="Arial"/>
        <family val="2"/>
        <charset val="238"/>
      </rPr>
      <t xml:space="preserve">Supply, installation and bonding of complex reinforcement in ribbed concrete steel of B500B quality, reinforcing bars </t>
    </r>
    <r>
      <rPr>
        <sz val="10"/>
        <rFont val="Calibri"/>
        <family val="2"/>
        <charset val="238"/>
      </rPr>
      <t>φ</t>
    </r>
    <r>
      <rPr>
        <sz val="10"/>
        <rFont val="Arial"/>
        <family val="2"/>
        <charset val="238"/>
      </rPr>
      <t xml:space="preserve"> = 50 mm including all ancillary reinforcement.</t>
    </r>
  </si>
  <si>
    <r>
      <rPr>
        <sz val="10"/>
        <rFont val="Arial"/>
        <family val="2"/>
        <charset val="238"/>
      </rPr>
      <t>– elements type PL1 (60 pcs)</t>
    </r>
  </si>
  <si>
    <r>
      <rPr>
        <sz val="10"/>
        <rFont val="Arial"/>
        <family val="2"/>
        <charset val="238"/>
      </rPr>
      <t>– elements type PL2 (30 pcs)</t>
    </r>
  </si>
  <si>
    <r>
      <rPr>
        <sz val="10"/>
        <rFont val="Arial"/>
        <family val="2"/>
        <charset val="238"/>
      </rPr>
      <t>– elements type PL3 (60 pcs)</t>
    </r>
  </si>
  <si>
    <r>
      <rPr>
        <sz val="10"/>
        <rFont val="Arial"/>
        <family val="2"/>
        <charset val="238"/>
      </rPr>
      <t>– elements type PL1 (30 pcs)</t>
    </r>
  </si>
  <si>
    <r>
      <rPr>
        <sz val="10"/>
        <rFont val="Arial"/>
        <family val="2"/>
        <charset val="238"/>
      </rPr>
      <t>Measurement of the dimensions of each panel after the excavation of each panel has been completed, using the principle of an ultrasonic drilling monitor. The ultrasonic measurement is the basis for the 3D display of the finished diaphragm.</t>
    </r>
  </si>
  <si>
    <r>
      <rPr>
        <sz val="10"/>
        <rFont val="Arial"/>
        <family val="2"/>
        <charset val="238"/>
      </rPr>
      <t>Removal of concrete around shear rings and shear grooves.</t>
    </r>
  </si>
  <si>
    <r>
      <rPr>
        <sz val="10"/>
        <rFont val="Arial Narrow"/>
        <family val="2"/>
        <charset val="238"/>
      </rPr>
      <t>1.1.11.6</t>
    </r>
  </si>
  <si>
    <r>
      <rPr>
        <sz val="10"/>
        <rFont val="Arial Narrow"/>
        <family val="2"/>
        <charset val="238"/>
      </rPr>
      <t>1.1.11.6.1</t>
    </r>
  </si>
  <si>
    <r>
      <rPr>
        <sz val="10"/>
        <rFont val="Arial Narrow"/>
        <family val="2"/>
        <charset val="238"/>
      </rPr>
      <t>1.1.11.6.2</t>
    </r>
  </si>
  <si>
    <r>
      <rPr>
        <sz val="10"/>
        <rFont val="Arial CE"/>
        <charset val="238"/>
      </rPr>
      <t>Supply and placing of concrete in solid structures with a section greater than 0.30 m</t>
    </r>
    <r>
      <rPr>
        <vertAlign val="superscript"/>
        <sz val="10"/>
        <rFont val="Arial CE"/>
        <charset val="238"/>
      </rPr>
      <t>3</t>
    </r>
    <r>
      <rPr>
        <sz val="10"/>
        <rFont val="Arial CE"/>
        <charset val="238"/>
      </rPr>
      <t>/ m</t>
    </r>
    <r>
      <rPr>
        <vertAlign val="superscript"/>
        <sz val="10"/>
        <rFont val="Arial CE"/>
        <charset val="238"/>
      </rPr>
      <t>2</t>
    </r>
    <r>
      <rPr>
        <sz val="10"/>
        <rFont val="Arial CE"/>
        <charset val="238"/>
      </rPr>
      <t>- m</t>
    </r>
    <r>
      <rPr>
        <vertAlign val="superscript"/>
        <sz val="10"/>
        <rFont val="Arial CE"/>
        <charset val="238"/>
      </rPr>
      <t>1</t>
    </r>
    <r>
      <rPr>
        <sz val="10"/>
        <rFont val="Arial CE"/>
        <charset val="238"/>
      </rPr>
      <t xml:space="preserve"> – concrete of diaphragm connecting beam
– concrete C35/45, XC3; Dmax 32 
The concrete must be waterproof and laid in blocks in accordance with the technical specifications.</t>
    </r>
  </si>
  <si>
    <r>
      <rPr>
        <sz val="10"/>
        <rFont val="Arial"/>
        <family val="2"/>
        <charset val="238"/>
      </rPr>
      <t>Reinforcement for concrete diaphragm. Steel elements shall be installed in the reinforcement cages to provide anti-shear grooves. In the diaphragm, the bottom three rows are fitted with anti-shear rings and the top three rows are fitted with anti-shear grooves (60 pieces, 2.1 x 2 x 0.25 m). Amount of reinforcement based on reinforcement extract. As part of the technological design of the diaphragm, the contractor must prepare the most time-optimised assembly and installation of reinforcing cages, taking into account the space available for unfolding and the appropriate lifting equipment. The primary panel consists of three independent reinforcing cages, the outer two weighing 23 tonnes and the central one weighing 28 tonnes. The weight of the reinforcing cage in the secondary panel is 32 tonnes. The contractor shall also include in the unit price any ancillary work required for the installation of the reinforcing cages in the trench for the panels, such as surveyor's supervision or the possible construction of a template, and the spacers for the offset from the trench wall shall also be included in the unit price.</t>
    </r>
  </si>
  <si>
    <r>
      <rPr>
        <sz val="10"/>
        <rFont val="Arial"/>
        <family val="2"/>
        <charset val="238"/>
      </rPr>
      <t>Pumping of drainage water, rainwater and also process water during the construction of the foundation slab and the secondary lining of the silo.</t>
    </r>
  </si>
  <si>
    <r>
      <rPr>
        <sz val="10"/>
        <rFont val="Arial"/>
        <family val="2"/>
        <charset val="238"/>
      </rPr>
      <t>Cleaning anti-shear grooves and rings with preparation of surface for laying waterproofing. Anti-shear rings on three levels with a total area of 550 m</t>
    </r>
    <r>
      <rPr>
        <vertAlign val="superscript"/>
        <sz val="10"/>
        <rFont val="Arial"/>
        <family val="2"/>
        <charset val="238"/>
      </rPr>
      <t>2</t>
    </r>
    <r>
      <rPr>
        <sz val="10"/>
        <rFont val="Arial"/>
        <family val="2"/>
        <charset val="238"/>
      </rPr>
      <t>, anti-shear grooves on three levels (60 pcs) with a total area of 225 m</t>
    </r>
    <r>
      <rPr>
        <vertAlign val="superscript"/>
        <sz val="10"/>
        <rFont val="Arial"/>
        <family val="2"/>
        <charset val="238"/>
      </rPr>
      <t>2</t>
    </r>
  </si>
  <si>
    <r>
      <rPr>
        <sz val="10"/>
        <rFont val="Arial"/>
        <family val="2"/>
        <charset val="238"/>
      </rPr>
      <t>Filling of anti-shear grooves to facilitate later removal of concrete (e.g. Styrodur panels or as suggested by the contractor).</t>
    </r>
  </si>
  <si>
    <r>
      <rPr>
        <b/>
        <sz val="12"/>
        <rFont val="Arial"/>
        <family val="2"/>
        <charset val="238"/>
      </rPr>
      <t>LOT 2 – Repository facilities</t>
    </r>
  </si>
  <si>
    <r>
      <rPr>
        <b/>
        <sz val="10"/>
        <rFont val="Arial Narrow"/>
        <family val="2"/>
        <charset val="238"/>
      </rPr>
      <t>Position</t>
    </r>
  </si>
  <si>
    <r>
      <rPr>
        <b/>
        <sz val="10"/>
        <rFont val="Arial"/>
        <family val="2"/>
        <charset val="238"/>
      </rPr>
      <t>Description</t>
    </r>
  </si>
  <si>
    <r>
      <rPr>
        <b/>
        <sz val="10"/>
        <rFont val="Arial"/>
        <family val="2"/>
        <charset val="238"/>
      </rPr>
      <t>Value (EUR)</t>
    </r>
  </si>
  <si>
    <r>
      <rPr>
        <b/>
        <sz val="10"/>
        <rFont val="Arial Narrow"/>
        <family val="2"/>
        <charset val="238"/>
      </rPr>
      <t>1.1</t>
    </r>
  </si>
  <si>
    <r>
      <rPr>
        <sz val="10"/>
        <rFont val="Arial"/>
        <family val="2"/>
        <charset val="238"/>
      </rPr>
      <t>flat rate</t>
    </r>
  </si>
  <si>
    <r>
      <rPr>
        <sz val="10"/>
        <rFont val="Arial"/>
        <family val="2"/>
        <charset val="238"/>
      </rPr>
      <t>flat rate</t>
    </r>
  </si>
  <si>
    <r>
      <rPr>
        <sz val="10"/>
        <rFont val="Arial"/>
        <family val="2"/>
        <charset val="238"/>
      </rPr>
      <t>m</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</si>
  <si>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</si>
  <si>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</si>
  <si>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</si>
  <si>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</si>
  <si>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</si>
  <si>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</si>
  <si>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2</t>
    </r>
  </si>
  <si>
    <r>
      <rPr>
        <sz val="10"/>
        <rFont val="Arial"/>
        <family val="2"/>
        <charset val="238"/>
      </rPr>
      <t>m</t>
    </r>
    <r>
      <rPr>
        <vertAlign val="superscript"/>
        <sz val="10"/>
        <rFont val="Arial"/>
        <family val="2"/>
        <charset val="238"/>
      </rPr>
      <t>2</t>
    </r>
  </si>
  <si>
    <r>
      <rPr>
        <sz val="10"/>
        <rFont val="Arial"/>
        <family val="2"/>
        <charset val="238"/>
      </rPr>
      <t>m</t>
    </r>
    <r>
      <rPr>
        <vertAlign val="superscript"/>
        <sz val="10"/>
        <rFont val="Arial"/>
        <family val="2"/>
        <charset val="238"/>
      </rPr>
      <t>2</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</si>
  <si>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</si>
  <si>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2</t>
    </r>
  </si>
  <si>
    <r>
      <rPr>
        <sz val="10"/>
        <rFont val="Arial"/>
        <family val="2"/>
        <charset val="238"/>
      </rPr>
      <t>m</t>
    </r>
  </si>
  <si>
    <r>
      <rPr>
        <sz val="10"/>
        <rFont val="Arial"/>
        <family val="2"/>
        <charset val="238"/>
      </rPr>
      <t>kg</t>
    </r>
  </si>
  <si>
    <r>
      <rPr>
        <sz val="10"/>
        <rFont val="Arial"/>
        <family val="2"/>
        <charset val="238"/>
      </rPr>
      <t>kg</t>
    </r>
  </si>
  <si>
    <r>
      <rPr>
        <sz val="10"/>
        <rFont val="Arial"/>
        <family val="2"/>
        <charset val="238"/>
      </rPr>
      <t>kg</t>
    </r>
  </si>
  <si>
    <r>
      <rPr>
        <sz val="10"/>
        <rFont val="Arial"/>
        <family val="2"/>
        <charset val="238"/>
      </rPr>
      <t>kg</t>
    </r>
  </si>
  <si>
    <r>
      <rPr>
        <sz val="10"/>
        <rFont val="Arial"/>
        <family val="2"/>
        <charset val="238"/>
      </rPr>
      <t>kg</t>
    </r>
  </si>
  <si>
    <r>
      <rPr>
        <sz val="10"/>
        <rFont val="Arial"/>
        <family val="2"/>
        <charset val="238"/>
      </rPr>
      <t>kg</t>
    </r>
  </si>
  <si>
    <r>
      <rPr>
        <sz val="10"/>
        <rFont val="Arial"/>
        <family val="2"/>
        <charset val="238"/>
      </rPr>
      <t>m</t>
    </r>
    <r>
      <rPr>
        <vertAlign val="superscript"/>
        <sz val="10"/>
        <rFont val="Arial"/>
        <family val="2"/>
        <charset val="238"/>
      </rPr>
      <t>2</t>
    </r>
  </si>
  <si>
    <r>
      <rPr>
        <sz val="10"/>
        <rFont val="Arial"/>
        <family val="2"/>
        <charset val="238"/>
      </rPr>
      <t>unit</t>
    </r>
  </si>
  <si>
    <r>
      <rPr>
        <b/>
        <sz val="10"/>
        <rFont val="Arial Narrow"/>
        <family val="2"/>
        <charset val="238"/>
      </rPr>
      <t>1.2</t>
    </r>
  </si>
  <si>
    <r>
      <rPr>
        <b/>
        <sz val="10"/>
        <rFont val="Arial"/>
        <family val="2"/>
        <charset val="238"/>
      </rPr>
      <t>SILO – construction pit</t>
    </r>
  </si>
  <si>
    <r>
      <rPr>
        <b/>
        <sz val="10"/>
        <rFont val="Arial Narrow"/>
        <family val="2"/>
        <charset val="238"/>
      </rPr>
      <t>1.2.1</t>
    </r>
  </si>
  <si>
    <r>
      <rPr>
        <b/>
        <sz val="10"/>
        <rFont val="Arial"/>
        <family val="2"/>
        <charset val="238"/>
      </rPr>
      <t>SURVEYING WORKS</t>
    </r>
  </si>
  <si>
    <r>
      <rPr>
        <sz val="10"/>
        <rFont val="Arial"/>
        <family val="2"/>
        <charset val="238"/>
      </rPr>
      <t>flat rate</t>
    </r>
  </si>
  <si>
    <r>
      <rPr>
        <sz val="10"/>
        <rFont val="Arial"/>
        <family val="2"/>
        <charset val="238"/>
      </rPr>
      <t>flat rate</t>
    </r>
  </si>
  <si>
    <r>
      <rPr>
        <sz val="10"/>
        <rFont val="Arial"/>
        <family val="2"/>
        <charset val="238"/>
      </rPr>
      <t>flat rate</t>
    </r>
  </si>
  <si>
    <r>
      <rPr>
        <b/>
        <sz val="10"/>
        <rFont val="Arial Narrow"/>
        <family val="2"/>
        <charset val="238"/>
      </rPr>
      <t>1.2.2</t>
    </r>
  </si>
  <si>
    <r>
      <rPr>
        <b/>
        <sz val="10"/>
        <rFont val="Arial"/>
        <family val="2"/>
        <charset val="238"/>
      </rPr>
      <t>EARTHWORKS</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</si>
  <si>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</si>
  <si>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</si>
  <si>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</si>
  <si>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</si>
  <si>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3</t>
    </r>
  </si>
  <si>
    <r>
      <rPr>
        <b/>
        <sz val="10"/>
        <rFont val="Arial Narrow"/>
        <family val="2"/>
        <charset val="238"/>
      </rPr>
      <t>1.2.3</t>
    </r>
  </si>
  <si>
    <r>
      <rPr>
        <b/>
        <sz val="10"/>
        <rFont val="Arial"/>
        <family val="2"/>
        <charset val="238"/>
      </rPr>
      <t>MISCELLANEOUS WORKS</t>
    </r>
  </si>
  <si>
    <r>
      <rPr>
        <sz val="10"/>
        <rFont val="Arial"/>
        <family val="2"/>
        <charset val="238"/>
      </rPr>
      <t>m</t>
    </r>
    <r>
      <rPr>
        <vertAlign val="superscript"/>
        <sz val="10"/>
        <rFont val="Arial"/>
        <family val="2"/>
        <charset val="238"/>
      </rPr>
      <t>2</t>
    </r>
  </si>
  <si>
    <r>
      <rPr>
        <sz val="10"/>
        <rFont val="Arial"/>
        <family val="2"/>
        <charset val="238"/>
      </rPr>
      <t>m</t>
    </r>
    <r>
      <rPr>
        <vertAlign val="superscript"/>
        <sz val="10"/>
        <rFont val="Arial"/>
        <family val="2"/>
        <charset val="238"/>
      </rPr>
      <t>2</t>
    </r>
  </si>
  <si>
    <r>
      <rPr>
        <sz val="10"/>
        <rFont val="Arial"/>
        <family val="2"/>
        <charset val="238"/>
      </rPr>
      <t>m</t>
    </r>
  </si>
  <si>
    <r>
      <rPr>
        <sz val="10"/>
        <rFont val="Arial"/>
        <family val="2"/>
        <charset val="238"/>
      </rPr>
      <t>m</t>
    </r>
  </si>
  <si>
    <r>
      <rPr>
        <sz val="10"/>
        <rFont val="Arial"/>
        <family val="2"/>
        <charset val="238"/>
      </rPr>
      <t>m</t>
    </r>
  </si>
  <si>
    <r>
      <rPr>
        <sz val="10"/>
        <rFont val="Arial"/>
        <family val="2"/>
        <charset val="238"/>
      </rPr>
      <t>m</t>
    </r>
    <r>
      <rPr>
        <vertAlign val="superscript"/>
        <sz val="10"/>
        <rFont val="Arial"/>
        <family val="2"/>
        <charset val="238"/>
      </rPr>
      <t>3</t>
    </r>
  </si>
  <si>
    <r>
      <rPr>
        <sz val="10"/>
        <rFont val="Arial"/>
        <family val="2"/>
        <charset val="238"/>
      </rPr>
      <t>m</t>
    </r>
    <r>
      <rPr>
        <vertAlign val="superscript"/>
        <sz val="10"/>
        <rFont val="Arial"/>
        <family val="2"/>
        <charset val="238"/>
      </rPr>
      <t>2</t>
    </r>
  </si>
  <si>
    <r>
      <rPr>
        <sz val="10"/>
        <rFont val="Arial"/>
        <family val="2"/>
        <charset val="238"/>
      </rPr>
      <t>m</t>
    </r>
    <r>
      <rPr>
        <vertAlign val="superscript"/>
        <sz val="10"/>
        <rFont val="Arial"/>
        <family val="2"/>
        <charset val="238"/>
      </rPr>
      <t>3</t>
    </r>
  </si>
  <si>
    <r>
      <rPr>
        <sz val="10"/>
        <rFont val="Arial"/>
        <family val="2"/>
        <charset val="238"/>
      </rPr>
      <t>m</t>
    </r>
  </si>
  <si>
    <r>
      <rPr>
        <sz val="10"/>
        <rFont val="Arial"/>
        <family val="2"/>
        <charset val="238"/>
      </rPr>
      <t>m</t>
    </r>
    <r>
      <rPr>
        <vertAlign val="superscript"/>
        <sz val="10"/>
        <rFont val="Arial"/>
        <family val="2"/>
        <charset val="238"/>
      </rPr>
      <t>2</t>
    </r>
  </si>
  <si>
    <r>
      <rPr>
        <sz val="10"/>
        <rFont val="Arial"/>
        <family val="2"/>
        <charset val="238"/>
      </rPr>
      <t>m</t>
    </r>
    <r>
      <rPr>
        <vertAlign val="superscript"/>
        <sz val="10"/>
        <rFont val="Arial"/>
        <family val="2"/>
        <charset val="238"/>
      </rPr>
      <t>2</t>
    </r>
  </si>
  <si>
    <r>
      <rPr>
        <sz val="10"/>
        <rFont val="Arial"/>
        <family val="2"/>
        <charset val="238"/>
      </rPr>
      <t>m</t>
    </r>
  </si>
  <si>
    <r>
      <rPr>
        <sz val="10"/>
        <rFont val="Arial"/>
        <family val="2"/>
        <charset val="238"/>
      </rPr>
      <t>unit</t>
    </r>
  </si>
  <si>
    <r>
      <rPr>
        <b/>
        <sz val="10"/>
        <rFont val="Arial Narrow"/>
        <family val="2"/>
        <charset val="238"/>
      </rPr>
      <t>1.2.4</t>
    </r>
  </si>
  <si>
    <r>
      <rPr>
        <sz val="10"/>
        <rFont val="Arial"/>
        <family val="2"/>
        <charset val="238"/>
      </rPr>
      <t>flat rate</t>
    </r>
  </si>
  <si>
    <r>
      <rPr>
        <sz val="10"/>
        <rFont val="Arial"/>
        <family val="2"/>
        <charset val="238"/>
      </rPr>
      <t>flat rate</t>
    </r>
  </si>
  <si>
    <r>
      <t xml:space="preserve">Choice of equipment: The contractor shall be equipped with a </t>
    </r>
    <r>
      <rPr>
        <b/>
        <sz val="10"/>
        <rFont val="Arial"/>
        <family val="2"/>
        <charset val="238"/>
      </rPr>
      <t>water jet cutting machine</t>
    </r>
    <r>
      <rPr>
        <sz val="10"/>
        <rFont val="Arial"/>
        <family val="2"/>
        <charset val="238"/>
      </rPr>
      <t xml:space="preserve"> for the excavation of the diaphragm panels. The (water jet cutting machine) machinery must be equipped, inter alia, with all the necessary devices for monitoring the position of the milling machine and for correcting it in the event of deviations. The contractor must have all the necessary machinery and equipment for the handling of the reinforcement for the assembly of the heavy reinforcement cages, as well as for their installation on site (the weight of the reinforcement cages (3) for the primary and secondary slabs is approximately 74 t and 32 t, respectivelly); the contractor must have all the necessary machinery and equipment for the execution and handling of the bentonite mud, as well as all the necessary machinery for the proper execution of the tremie method of concreting.</t>
    </r>
  </si>
  <si>
    <r>
      <t>Excavation for a concrete diaphragm 1.5 m thick and 64.40 m deep. The excavation will take place in alluvial soil (cat. III) to a depth of approximately 13 m and then in pre-consolidated silt (cat. IV); the excavation area for the primary and secondary panels is 6,569 m</t>
    </r>
    <r>
      <rPr>
        <vertAlign val="superscript"/>
        <sz val="10"/>
        <rFont val="Arial"/>
        <family val="2"/>
        <charset val="238"/>
      </rPr>
      <t>2</t>
    </r>
    <r>
      <rPr>
        <sz val="10"/>
        <rFont val="Arial"/>
        <family val="2"/>
        <charset val="238"/>
      </rPr>
      <t>.</t>
    </r>
  </si>
  <si>
    <t>Primary panels</t>
  </si>
  <si>
    <r>
      <t>m</t>
    </r>
    <r>
      <rPr>
        <vertAlign val="superscript"/>
        <sz val="10"/>
        <rFont val="Arial"/>
        <family val="2"/>
        <charset val="238"/>
      </rPr>
      <t>2</t>
    </r>
  </si>
  <si>
    <t>Secondary panels (unit price shall also include concrete milling of existing panels)</t>
  </si>
  <si>
    <t xml:space="preserve"> </t>
  </si>
  <si>
    <t>Diaphragm excavation shall be charged by m2 of excavated diaphragm, measured in the axis of designed diaphragm and includes all works, including spoil cutting, milling, excavation in all categories of materials and milling of primary panels and excavations.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</si>
</sst>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quot;&quot;"/>
    <numFmt numFmtId="165" formatCode="#,##0;#,##0;&quot;&quot;"/>
  </numFmts>
  <fonts count="15" x14ac:knownFonts="1">
    <font>
      <sz val="10"/>
      <name val="Arial"/>
      <charset val="238"/>
    </font>
    <font>
      <sz val="10"/>
      <name val="Arial"/>
      <family val="2"/>
      <charset val="238"/>
    </font>
    <font>
      <sz val="10"/>
      <name val="Arial CE"/>
      <charset val="238"/>
    </font>
    <font>
      <b/>
      <sz val="10"/>
      <name val="Arial"/>
      <family val="2"/>
      <charset val="238"/>
    </font>
    <font>
      <sz val="8"/>
      <name val="Arial"/>
      <family val="2"/>
      <charset val="238"/>
    </font>
    <font>
      <sz val="10"/>
      <name val="Calibri"/>
      <family val="2"/>
      <charset val="238"/>
    </font>
    <font>
      <sz val="10"/>
      <name val="Arial Narrow"/>
      <family val="2"/>
      <charset val="238"/>
    </font>
    <font>
      <b/>
      <sz val="10"/>
      <name val="Arial Narrow"/>
      <family val="2"/>
      <charset val="238"/>
    </font>
    <font>
      <sz val="9"/>
      <name val="Arial"/>
      <family val="2"/>
      <charset val="238"/>
    </font>
    <font>
      <b/>
      <sz val="10"/>
      <name val="Arial CE"/>
      <charset val="238"/>
    </font>
    <font>
      <b/>
      <sz val="10"/>
      <name val="Times New Roman"/>
      <family val="1"/>
      <charset val="238"/>
    </font>
    <font>
      <b/>
      <sz val="12"/>
      <name val="Arial"/>
      <family val="2"/>
      <charset val="238"/>
    </font>
    <font>
      <vertAlign val="superscript"/>
      <sz val="10"/>
      <name val="Arial"/>
      <family val="2"/>
      <charset val="238"/>
    </font>
    <font>
      <vertAlign val="superscript"/>
      <sz val="10"/>
      <name val="Arial CE"/>
      <charset val="238"/>
    </font>
    <font>
      <b/>
      <vertAlign val="superscript"/>
      <sz val="10"/>
      <name val="Arial"/>
      <family val="2"/>
      <charset val="23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double">
        <color indexed="64"/>
      </top>
      <bottom/>
      <diagonal/>
    </border>
  </borders>
  <cellStyleXfs count="7">
    <xf numFmtId="0" fontId="0" fillId="0" borderId="0"/>
    <xf numFmtId="0" fontId="2" fillId="0" borderId="0"/>
    <xf numFmtId="0" fontId="2" fillId="0" borderId="0"/>
    <xf numFmtId="0" fontId="2" fillId="0" borderId="0"/>
    <xf numFmtId="0" fontId="2" fillId="0" borderId="0"/>
    <xf numFmtId="0" fontId="1" fillId="0" borderId="0"/>
    <xf numFmtId="0" fontId="1" fillId="0" borderId="0"/>
  </cellStyleXfs>
  <cellXfs count="200">
    <xf numFmtId="0" fontId="0" fillId="0" borderId="0" xfId="0"/>
    <xf numFmtId="2" fontId="1" fillId="0" borderId="2" xfId="3" applyNumberFormat="1" applyFont="1" applyFill="1" applyBorder="1" applyAlignment="1"/>
    <xf numFmtId="0" fontId="1" fillId="0" borderId="1" xfId="0" applyFont="1" applyFill="1" applyBorder="1" applyAlignment="1"/>
    <xf numFmtId="4" fontId="1" fillId="0" borderId="12" xfId="0" applyNumberFormat="1" applyFont="1" applyFill="1" applyBorder="1" applyAlignment="1"/>
    <xf numFmtId="4" fontId="1" fillId="0" borderId="2" xfId="0" applyNumberFormat="1" applyFont="1" applyFill="1" applyBorder="1" applyAlignment="1"/>
    <xf numFmtId="4" fontId="1" fillId="0" borderId="2" xfId="0" applyNumberFormat="1" applyFont="1" applyFill="1" applyBorder="1" applyAlignment="1" applyProtection="1">
      <protection locked="0"/>
    </xf>
    <xf numFmtId="2" fontId="1" fillId="0" borderId="2" xfId="4" applyNumberFormat="1" applyFont="1" applyFill="1" applyBorder="1" applyAlignment="1"/>
    <xf numFmtId="2" fontId="1" fillId="0" borderId="10" xfId="4" applyNumberFormat="1" applyFont="1" applyFill="1" applyBorder="1" applyAlignment="1"/>
    <xf numFmtId="2" fontId="1" fillId="0" borderId="2" xfId="4" applyNumberFormat="1" applyFont="1" applyFill="1" applyBorder="1" applyAlignment="1" applyProtection="1">
      <protection locked="0"/>
    </xf>
    <xf numFmtId="2" fontId="1" fillId="0" borderId="2" xfId="3" applyNumberFormat="1" applyFont="1" applyFill="1" applyBorder="1" applyAlignment="1" applyProtection="1">
      <protection locked="0"/>
    </xf>
    <xf numFmtId="2" fontId="3" fillId="0" borderId="2" xfId="0" applyNumberFormat="1" applyFont="1" applyFill="1" applyBorder="1" applyAlignment="1">
      <alignment horizontal="right"/>
    </xf>
    <xf numFmtId="4" fontId="1" fillId="0" borderId="13" xfId="3" applyNumberFormat="1" applyFont="1" applyFill="1" applyBorder="1" applyAlignment="1" applyProtection="1">
      <protection locked="0"/>
    </xf>
    <xf numFmtId="4" fontId="1" fillId="0" borderId="0" xfId="3" applyNumberFormat="1" applyFont="1" applyFill="1" applyAlignment="1"/>
    <xf numFmtId="4" fontId="1" fillId="0" borderId="0" xfId="3" applyNumberFormat="1" applyFont="1" applyFill="1" applyAlignment="1" applyProtection="1">
      <protection locked="0"/>
    </xf>
    <xf numFmtId="4" fontId="1" fillId="0" borderId="11" xfId="3" applyNumberFormat="1" applyFont="1" applyFill="1" applyBorder="1" applyAlignment="1"/>
    <xf numFmtId="2" fontId="1" fillId="0" borderId="0" xfId="0" applyNumberFormat="1" applyFont="1" applyFill="1" applyAlignment="1">
      <alignment horizontal="right"/>
    </xf>
    <xf numFmtId="2" fontId="1" fillId="0" borderId="10" xfId="0" applyNumberFormat="1" applyFont="1" applyFill="1" applyBorder="1"/>
    <xf numFmtId="4" fontId="1" fillId="0" borderId="2" xfId="0" applyNumberFormat="1" applyFont="1" applyFill="1" applyBorder="1" applyAlignment="1" applyProtection="1"/>
    <xf numFmtId="0" fontId="6" fillId="0" borderId="0" xfId="0" applyFont="1" applyFill="1"/>
    <xf numFmtId="0" fontId="1" fillId="0" borderId="0" xfId="0" applyFont="1" applyFill="1"/>
    <xf numFmtId="4" fontId="1" fillId="0" borderId="0" xfId="0" applyNumberFormat="1" applyFont="1" applyFill="1"/>
    <xf numFmtId="0" fontId="1" fillId="0" borderId="0" xfId="3" applyFont="1" applyFill="1"/>
    <xf numFmtId="49" fontId="6" fillId="0" borderId="0" xfId="3" applyNumberFormat="1" applyFont="1" applyFill="1" applyAlignment="1">
      <alignment horizontal="left" vertical="center"/>
    </xf>
    <xf numFmtId="0" fontId="1" fillId="0" borderId="0" xfId="3" applyFont="1" applyFill="1" applyAlignment="1">
      <alignment horizontal="left" vertical="center"/>
    </xf>
    <xf numFmtId="4" fontId="1" fillId="0" borderId="0" xfId="3" applyNumberFormat="1" applyFont="1" applyFill="1" applyAlignment="1">
      <alignment vertical="center"/>
    </xf>
    <xf numFmtId="2" fontId="1" fillId="0" borderId="0" xfId="3" applyNumberFormat="1" applyFont="1" applyFill="1" applyAlignment="1">
      <alignment vertical="center"/>
    </xf>
    <xf numFmtId="49" fontId="7" fillId="0" borderId="0" xfId="0" applyNumberFormat="1" applyFont="1" applyFill="1" applyAlignment="1">
      <alignment horizontal="left" vertical="center"/>
    </xf>
    <xf numFmtId="165" fontId="1" fillId="0" borderId="0" xfId="0" applyNumberFormat="1" applyFont="1" applyFill="1" applyAlignment="1">
      <alignment vertical="center"/>
    </xf>
    <xf numFmtId="164" fontId="1" fillId="0" borderId="0" xfId="0" applyNumberFormat="1" applyFont="1" applyFill="1" applyAlignment="1">
      <alignment vertical="center"/>
    </xf>
    <xf numFmtId="4" fontId="1" fillId="0" borderId="0" xfId="0" applyNumberFormat="1" applyFont="1" applyFill="1" applyAlignment="1">
      <alignment vertical="center"/>
    </xf>
    <xf numFmtId="2" fontId="1" fillId="0" borderId="0" xfId="0" applyNumberFormat="1" applyFont="1" applyFill="1"/>
    <xf numFmtId="49" fontId="7" fillId="0" borderId="0" xfId="0" applyNumberFormat="1" applyFont="1" applyFill="1" applyAlignment="1">
      <alignment horizontal="left" vertical="top"/>
    </xf>
    <xf numFmtId="0" fontId="3" fillId="0" borderId="0" xfId="0" applyFont="1" applyFill="1" applyAlignment="1">
      <alignment horizontal="left" vertical="top"/>
    </xf>
    <xf numFmtId="0" fontId="1" fillId="0" borderId="0" xfId="0" applyFont="1" applyFill="1" applyAlignment="1">
      <alignment horizontal="left" vertical="top"/>
    </xf>
    <xf numFmtId="4" fontId="1" fillId="0" borderId="0" xfId="0" applyNumberFormat="1" applyFont="1" applyFill="1" applyAlignment="1">
      <alignment horizontal="left" vertical="top"/>
    </xf>
    <xf numFmtId="165" fontId="1" fillId="0" borderId="0" xfId="0" applyNumberFormat="1" applyFont="1" applyFill="1" applyAlignment="1">
      <alignment horizontal="left" vertical="top"/>
    </xf>
    <xf numFmtId="4" fontId="1" fillId="0" borderId="0" xfId="0" applyNumberFormat="1" applyFont="1" applyFill="1" applyAlignment="1">
      <alignment vertical="top"/>
    </xf>
    <xf numFmtId="165" fontId="1" fillId="0" borderId="0" xfId="0" applyNumberFormat="1" applyFont="1" applyFill="1" applyAlignment="1">
      <alignment vertical="top"/>
    </xf>
    <xf numFmtId="164" fontId="1" fillId="0" borderId="0" xfId="0" applyNumberFormat="1" applyFont="1" applyFill="1" applyAlignment="1">
      <alignment vertical="top"/>
    </xf>
    <xf numFmtId="0" fontId="1" fillId="0" borderId="0" xfId="0" applyFont="1" applyFill="1" applyAlignment="1">
      <alignment vertical="top"/>
    </xf>
    <xf numFmtId="0" fontId="3" fillId="0" borderId="0" xfId="0" applyFont="1" applyFill="1" applyAlignment="1">
      <alignment horizontal="left" vertical="center"/>
    </xf>
    <xf numFmtId="49" fontId="11" fillId="0" borderId="0" xfId="0" applyNumberFormat="1" applyFont="1" applyFill="1" applyAlignment="1">
      <alignment horizontal="left" vertical="center"/>
    </xf>
    <xf numFmtId="0" fontId="1" fillId="0" borderId="0" xfId="0" applyFont="1" applyFill="1" applyAlignment="1">
      <alignment horizontal="left" vertical="center"/>
    </xf>
    <xf numFmtId="4" fontId="1" fillId="0" borderId="0" xfId="0" applyNumberFormat="1" applyFont="1" applyFill="1" applyAlignment="1">
      <alignment horizontal="left" vertical="center"/>
    </xf>
    <xf numFmtId="165" fontId="1" fillId="0" borderId="0" xfId="0" applyNumberFormat="1" applyFont="1" applyFill="1" applyAlignment="1">
      <alignment horizontal="left" vertical="center"/>
    </xf>
    <xf numFmtId="49" fontId="7" fillId="0" borderId="0" xfId="3" applyNumberFormat="1" applyFont="1" applyFill="1" applyAlignment="1">
      <alignment horizontal="centerContinuous" vertical="center"/>
    </xf>
    <xf numFmtId="49" fontId="3" fillId="0" borderId="0" xfId="3" applyNumberFormat="1" applyFont="1" applyFill="1" applyAlignment="1">
      <alignment horizontal="centerContinuous" vertical="center"/>
    </xf>
    <xf numFmtId="4" fontId="3" fillId="0" borderId="0" xfId="3" applyNumberFormat="1" applyFont="1" applyFill="1" applyAlignment="1">
      <alignment horizontal="centerContinuous" vertical="center"/>
    </xf>
    <xf numFmtId="2" fontId="3" fillId="0" borderId="0" xfId="3" applyNumberFormat="1" applyFont="1" applyFill="1" applyAlignment="1">
      <alignment horizontal="centerContinuous" vertical="center"/>
    </xf>
    <xf numFmtId="49" fontId="6" fillId="0" borderId="0" xfId="3" applyNumberFormat="1" applyFont="1" applyFill="1" applyAlignment="1">
      <alignment vertical="center"/>
    </xf>
    <xf numFmtId="0" fontId="1" fillId="0" borderId="0" xfId="3" applyFont="1" applyFill="1" applyAlignment="1">
      <alignment horizontal="justify" vertical="center"/>
    </xf>
    <xf numFmtId="0" fontId="1" fillId="0" borderId="0" xfId="3" applyFont="1" applyFill="1" applyAlignment="1">
      <alignment horizontal="center" vertical="center"/>
    </xf>
    <xf numFmtId="49" fontId="7" fillId="0" borderId="7" xfId="4" applyNumberFormat="1" applyFont="1" applyFill="1" applyBorder="1" applyAlignment="1">
      <alignment horizontal="center" vertical="center"/>
    </xf>
    <xf numFmtId="0" fontId="3" fillId="0" borderId="8" xfId="4" applyFont="1" applyFill="1" applyBorder="1" applyAlignment="1">
      <alignment horizontal="center" vertical="center"/>
    </xf>
    <xf numFmtId="0" fontId="1" fillId="0" borderId="8" xfId="4" applyFont="1" applyFill="1" applyBorder="1" applyAlignment="1">
      <alignment horizontal="center" vertical="center"/>
    </xf>
    <xf numFmtId="4" fontId="1" fillId="0" borderId="8" xfId="4" applyNumberFormat="1" applyFont="1" applyFill="1" applyBorder="1" applyAlignment="1">
      <alignment horizontal="center" vertical="center"/>
    </xf>
    <xf numFmtId="2" fontId="1" fillId="0" borderId="8" xfId="4" applyNumberFormat="1" applyFont="1" applyFill="1" applyBorder="1" applyAlignment="1">
      <alignment horizontal="center" vertical="center"/>
    </xf>
    <xf numFmtId="4" fontId="3" fillId="0" borderId="9" xfId="4" applyNumberFormat="1" applyFont="1" applyFill="1" applyBorder="1" applyAlignment="1">
      <alignment horizontal="center" vertical="center"/>
    </xf>
    <xf numFmtId="49" fontId="6" fillId="0" borderId="4" xfId="3" quotePrefix="1" applyNumberFormat="1" applyFont="1" applyFill="1" applyBorder="1" applyAlignment="1">
      <alignment horizontal="left" vertical="center"/>
    </xf>
    <xf numFmtId="0" fontId="1" fillId="0" borderId="5" xfId="3" applyFont="1" applyFill="1" applyBorder="1" applyAlignment="1">
      <alignment horizontal="left" vertical="center" wrapText="1"/>
    </xf>
    <xf numFmtId="0" fontId="1" fillId="0" borderId="5" xfId="3" applyFont="1" applyFill="1" applyBorder="1" applyAlignment="1">
      <alignment horizontal="left" vertical="center"/>
    </xf>
    <xf numFmtId="4" fontId="1" fillId="0" borderId="5" xfId="3" applyNumberFormat="1" applyFont="1" applyFill="1" applyBorder="1" applyAlignment="1">
      <alignment vertical="center"/>
    </xf>
    <xf numFmtId="2" fontId="1" fillId="0" borderId="5" xfId="3" applyNumberFormat="1" applyFont="1" applyFill="1" applyBorder="1" applyAlignment="1">
      <alignment vertical="center"/>
    </xf>
    <xf numFmtId="4" fontId="1" fillId="0" borderId="6" xfId="3" applyNumberFormat="1" applyFont="1" applyFill="1" applyBorder="1" applyAlignment="1">
      <alignment vertical="center"/>
    </xf>
    <xf numFmtId="49" fontId="6" fillId="0" borderId="14" xfId="3" quotePrefix="1" applyNumberFormat="1" applyFont="1" applyFill="1" applyBorder="1" applyAlignment="1">
      <alignment horizontal="left" vertical="center"/>
    </xf>
    <xf numFmtId="0" fontId="1" fillId="0" borderId="15" xfId="3" applyFont="1" applyFill="1" applyBorder="1" applyAlignment="1">
      <alignment horizontal="left" vertical="center" wrapText="1"/>
    </xf>
    <xf numFmtId="0" fontId="1" fillId="0" borderId="15" xfId="3" applyFont="1" applyFill="1" applyBorder="1" applyAlignment="1">
      <alignment horizontal="left" vertical="center"/>
    </xf>
    <xf numFmtId="4" fontId="1" fillId="0" borderId="15" xfId="3" applyNumberFormat="1" applyFont="1" applyFill="1" applyBorder="1" applyAlignment="1">
      <alignment vertical="center"/>
    </xf>
    <xf numFmtId="2" fontId="1" fillId="0" borderId="15" xfId="3" applyNumberFormat="1" applyFont="1" applyFill="1" applyBorder="1" applyAlignment="1">
      <alignment vertical="center"/>
    </xf>
    <xf numFmtId="4" fontId="1" fillId="0" borderId="16" xfId="3" applyNumberFormat="1" applyFont="1" applyFill="1" applyBorder="1" applyAlignment="1">
      <alignment vertical="center"/>
    </xf>
    <xf numFmtId="49" fontId="6" fillId="0" borderId="17" xfId="3" quotePrefix="1" applyNumberFormat="1" applyFont="1" applyFill="1" applyBorder="1" applyAlignment="1">
      <alignment horizontal="left" vertical="center"/>
    </xf>
    <xf numFmtId="0" fontId="1" fillId="0" borderId="18" xfId="3" applyFont="1" applyFill="1" applyBorder="1" applyAlignment="1">
      <alignment horizontal="left" vertical="center"/>
    </xf>
    <xf numFmtId="4" fontId="1" fillId="0" borderId="18" xfId="3" applyNumberFormat="1" applyFont="1" applyFill="1" applyBorder="1" applyAlignment="1">
      <alignment vertical="center"/>
    </xf>
    <xf numFmtId="2" fontId="1" fillId="0" borderId="18" xfId="3" applyNumberFormat="1" applyFont="1" applyFill="1" applyBorder="1" applyAlignment="1">
      <alignment vertical="center"/>
    </xf>
    <xf numFmtId="4" fontId="1" fillId="0" borderId="19" xfId="3" applyNumberFormat="1" applyFont="1" applyFill="1" applyBorder="1" applyAlignment="1">
      <alignment vertical="center"/>
    </xf>
    <xf numFmtId="49" fontId="6" fillId="0" borderId="10" xfId="3" applyNumberFormat="1" applyFont="1" applyFill="1" applyBorder="1" applyAlignment="1">
      <alignment horizontal="left" vertical="center"/>
    </xf>
    <xf numFmtId="0" fontId="1" fillId="0" borderId="10" xfId="4" applyFont="1" applyFill="1" applyBorder="1" applyAlignment="1">
      <alignment horizontal="left"/>
    </xf>
    <xf numFmtId="9" fontId="1" fillId="0" borderId="10" xfId="4" applyNumberFormat="1" applyFont="1" applyFill="1" applyBorder="1" applyAlignment="1">
      <alignment horizontal="left" vertical="center"/>
    </xf>
    <xf numFmtId="4" fontId="1" fillId="0" borderId="10" xfId="4" applyNumberFormat="1" applyFont="1" applyFill="1" applyBorder="1" applyAlignment="1">
      <alignment vertical="center"/>
    </xf>
    <xf numFmtId="165" fontId="1" fillId="0" borderId="10" xfId="4" applyNumberFormat="1" applyFont="1" applyFill="1" applyBorder="1" applyAlignment="1">
      <alignment vertical="center"/>
    </xf>
    <xf numFmtId="4" fontId="1" fillId="0" borderId="10" xfId="0" applyNumberFormat="1" applyFont="1" applyFill="1" applyBorder="1" applyAlignment="1">
      <alignment vertical="center"/>
    </xf>
    <xf numFmtId="49" fontId="6" fillId="0" borderId="3" xfId="3" applyNumberFormat="1" applyFont="1" applyFill="1" applyBorder="1" applyAlignment="1">
      <alignment horizontal="left" vertical="center"/>
    </xf>
    <xf numFmtId="0" fontId="3" fillId="0" borderId="3" xfId="4" applyFont="1" applyFill="1" applyBorder="1" applyAlignment="1">
      <alignment horizontal="left" vertical="center"/>
    </xf>
    <xf numFmtId="9" fontId="1" fillId="0" borderId="3" xfId="4" applyNumberFormat="1" applyFont="1" applyFill="1" applyBorder="1" applyAlignment="1">
      <alignment horizontal="left" vertical="center"/>
    </xf>
    <xf numFmtId="4" fontId="1" fillId="0" borderId="3" xfId="4" applyNumberFormat="1" applyFont="1" applyFill="1" applyBorder="1" applyAlignment="1">
      <alignment vertical="center"/>
    </xf>
    <xf numFmtId="165" fontId="1" fillId="0" borderId="3" xfId="4" applyNumberFormat="1" applyFont="1" applyFill="1" applyBorder="1" applyAlignment="1">
      <alignment vertical="center"/>
    </xf>
    <xf numFmtId="4" fontId="3" fillId="0" borderId="3" xfId="4" applyNumberFormat="1" applyFont="1" applyFill="1" applyBorder="1" applyAlignment="1">
      <alignment vertical="center"/>
    </xf>
    <xf numFmtId="4" fontId="3" fillId="0" borderId="0" xfId="3" applyNumberFormat="1" applyFont="1" applyFill="1" applyAlignment="1">
      <alignment vertical="center"/>
    </xf>
    <xf numFmtId="0" fontId="1" fillId="0" borderId="0" xfId="2" applyFont="1" applyFill="1" applyAlignment="1">
      <alignment horizontal="right"/>
    </xf>
    <xf numFmtId="0" fontId="1" fillId="0" borderId="0" xfId="2" applyFont="1" applyFill="1"/>
    <xf numFmtId="17" fontId="1" fillId="0" borderId="0" xfId="2" applyNumberFormat="1" applyFont="1" applyFill="1"/>
    <xf numFmtId="49" fontId="7" fillId="0" borderId="1" xfId="2" applyNumberFormat="1" applyFont="1" applyFill="1" applyBorder="1" applyAlignment="1">
      <alignment horizontal="center" vertical="center"/>
    </xf>
    <xf numFmtId="164" fontId="3" fillId="0" borderId="1" xfId="2" applyNumberFormat="1" applyFont="1" applyFill="1" applyBorder="1" applyAlignment="1">
      <alignment horizontal="center" vertical="center"/>
    </xf>
    <xf numFmtId="0" fontId="3" fillId="0" borderId="1" xfId="2" applyFont="1" applyFill="1" applyBorder="1" applyAlignment="1">
      <alignment horizontal="center" vertical="center"/>
    </xf>
    <xf numFmtId="4" fontId="3" fillId="0" borderId="1" xfId="2" applyNumberFormat="1" applyFont="1" applyFill="1" applyBorder="1" applyAlignment="1">
      <alignment horizontal="center" vertical="center"/>
    </xf>
    <xf numFmtId="2" fontId="3" fillId="0" borderId="1" xfId="2" applyNumberFormat="1" applyFont="1" applyFill="1" applyBorder="1" applyAlignment="1">
      <alignment horizontal="center" vertical="center"/>
    </xf>
    <xf numFmtId="49" fontId="6" fillId="0" borderId="2" xfId="3" applyNumberFormat="1" applyFont="1" applyFill="1" applyBorder="1" applyAlignment="1">
      <alignment vertical="top"/>
    </xf>
    <xf numFmtId="0" fontId="1" fillId="0" borderId="2" xfId="3" applyFont="1" applyFill="1" applyBorder="1" applyAlignment="1">
      <alignment horizontal="justify"/>
    </xf>
    <xf numFmtId="0" fontId="1" fillId="0" borderId="2" xfId="3" applyFont="1" applyFill="1" applyBorder="1" applyAlignment="1">
      <alignment horizontal="center"/>
    </xf>
    <xf numFmtId="4" fontId="1" fillId="0" borderId="2" xfId="3" applyNumberFormat="1" applyFont="1" applyFill="1" applyBorder="1" applyAlignment="1"/>
    <xf numFmtId="49" fontId="6" fillId="0" borderId="2" xfId="3" quotePrefix="1" applyNumberFormat="1" applyFont="1" applyFill="1" applyBorder="1" applyAlignment="1">
      <alignment vertical="top"/>
    </xf>
    <xf numFmtId="16" fontId="1" fillId="0" borderId="2" xfId="1" applyNumberFormat="1" applyFont="1" applyFill="1" applyBorder="1" applyAlignment="1">
      <alignment horizontal="left" vertical="top" wrapText="1"/>
    </xf>
    <xf numFmtId="0" fontId="1" fillId="0" borderId="2" xfId="1" applyFont="1" applyFill="1" applyBorder="1" applyAlignment="1">
      <alignment horizontal="center"/>
    </xf>
    <xf numFmtId="4" fontId="1" fillId="0" borderId="2" xfId="1" applyNumberFormat="1" applyFont="1" applyFill="1" applyBorder="1" applyAlignment="1"/>
    <xf numFmtId="165" fontId="1" fillId="0" borderId="0" xfId="3" applyNumberFormat="1" applyFont="1" applyFill="1"/>
    <xf numFmtId="16" fontId="7" fillId="0" borderId="2" xfId="3" quotePrefix="1" applyNumberFormat="1" applyFont="1" applyFill="1" applyBorder="1" applyAlignment="1">
      <alignment horizontal="left" vertical="top"/>
    </xf>
    <xf numFmtId="16" fontId="3" fillId="0" borderId="2" xfId="1" applyNumberFormat="1" applyFont="1" applyFill="1" applyBorder="1" applyAlignment="1">
      <alignment horizontal="left" vertical="top" wrapText="1"/>
    </xf>
    <xf numFmtId="49" fontId="7" fillId="0" borderId="2" xfId="3" quotePrefix="1" applyNumberFormat="1" applyFont="1" applyFill="1" applyBorder="1" applyAlignment="1">
      <alignment horizontal="left" vertical="top"/>
    </xf>
    <xf numFmtId="0" fontId="6" fillId="0" borderId="1" xfId="0" applyFont="1" applyFill="1" applyBorder="1" applyAlignment="1">
      <alignment horizontal="left"/>
    </xf>
    <xf numFmtId="0" fontId="3" fillId="0" borderId="1" xfId="0" applyFont="1" applyFill="1" applyBorder="1" applyAlignment="1">
      <alignment vertical="top" wrapText="1"/>
    </xf>
    <xf numFmtId="4" fontId="1" fillId="0" borderId="1" xfId="0" applyNumberFormat="1" applyFont="1" applyFill="1" applyBorder="1" applyAlignment="1"/>
    <xf numFmtId="0" fontId="6" fillId="0" borderId="12" xfId="0" applyFont="1" applyFill="1" applyBorder="1" applyAlignment="1">
      <alignment horizontal="left"/>
    </xf>
    <xf numFmtId="0" fontId="3" fillId="0" borderId="12" xfId="0" quotePrefix="1" applyFont="1" applyFill="1" applyBorder="1" applyAlignment="1">
      <alignment vertical="top" wrapText="1"/>
    </xf>
    <xf numFmtId="0" fontId="1" fillId="0" borderId="12" xfId="0" applyFont="1" applyFill="1" applyBorder="1" applyAlignment="1"/>
    <xf numFmtId="49" fontId="7" fillId="0" borderId="2" xfId="0" applyNumberFormat="1" applyFont="1" applyFill="1" applyBorder="1" applyAlignment="1">
      <alignment horizontal="left" vertical="top"/>
    </xf>
    <xf numFmtId="0" fontId="3" fillId="0" borderId="2" xfId="0" applyFont="1" applyFill="1" applyBorder="1" applyAlignment="1">
      <alignment vertical="top" wrapText="1"/>
    </xf>
    <xf numFmtId="0" fontId="1" fillId="0" borderId="2" xfId="0" applyFont="1" applyFill="1" applyBorder="1" applyAlignment="1"/>
    <xf numFmtId="49" fontId="7" fillId="0" borderId="2" xfId="0" quotePrefix="1" applyNumberFormat="1" applyFont="1" applyFill="1" applyBorder="1" applyAlignment="1">
      <alignment horizontal="left" vertical="top"/>
    </xf>
    <xf numFmtId="49" fontId="6" fillId="0" borderId="2" xfId="0" applyNumberFormat="1" applyFont="1" applyFill="1" applyBorder="1" applyAlignment="1">
      <alignment horizontal="left" vertical="top"/>
    </xf>
    <xf numFmtId="49" fontId="6" fillId="0" borderId="2" xfId="0" quotePrefix="1" applyNumberFormat="1" applyFont="1" applyFill="1" applyBorder="1" applyAlignment="1">
      <alignment horizontal="left" vertical="top"/>
    </xf>
    <xf numFmtId="0" fontId="1" fillId="0" borderId="2" xfId="0" applyFont="1" applyFill="1" applyBorder="1" applyAlignment="1">
      <alignment vertical="top" wrapText="1"/>
    </xf>
    <xf numFmtId="0" fontId="1" fillId="0" borderId="2" xfId="0" applyFont="1" applyFill="1" applyBorder="1" applyAlignment="1">
      <alignment horizontal="center"/>
    </xf>
    <xf numFmtId="49" fontId="1" fillId="0" borderId="2" xfId="0" applyNumberFormat="1" applyFont="1" applyFill="1" applyBorder="1" applyAlignment="1">
      <alignment horizontal="center"/>
    </xf>
    <xf numFmtId="0" fontId="3" fillId="0" borderId="2" xfId="0" applyFont="1" applyFill="1" applyBorder="1" applyAlignment="1">
      <alignment horizontal="center"/>
    </xf>
    <xf numFmtId="4" fontId="3" fillId="0" borderId="2" xfId="0" applyNumberFormat="1" applyFont="1" applyFill="1" applyBorder="1" applyAlignment="1"/>
    <xf numFmtId="0" fontId="1" fillId="0" borderId="2" xfId="0" quotePrefix="1" applyFont="1" applyFill="1" applyBorder="1" applyAlignment="1">
      <alignment vertical="top" wrapText="1"/>
    </xf>
    <xf numFmtId="0" fontId="1" fillId="0" borderId="0" xfId="0" quotePrefix="1" applyFont="1" applyFill="1" applyAlignment="1">
      <alignment vertical="top" wrapText="1"/>
    </xf>
    <xf numFmtId="49" fontId="2" fillId="0" borderId="0" xfId="0" applyNumberFormat="1" applyFont="1" applyFill="1" applyAlignment="1">
      <alignment horizontal="left" vertical="top" wrapText="1"/>
    </xf>
    <xf numFmtId="4" fontId="8" fillId="0" borderId="2" xfId="0" applyNumberFormat="1" applyFont="1" applyFill="1" applyBorder="1" applyAlignment="1"/>
    <xf numFmtId="4" fontId="1" fillId="0" borderId="2" xfId="0" applyNumberFormat="1" applyFont="1" applyFill="1" applyBorder="1" applyAlignment="1">
      <alignment horizontal="right"/>
    </xf>
    <xf numFmtId="49" fontId="6" fillId="0" borderId="2" xfId="3" quotePrefix="1" applyNumberFormat="1" applyFont="1" applyFill="1" applyBorder="1" applyAlignment="1">
      <alignment horizontal="left" vertical="top"/>
    </xf>
    <xf numFmtId="0" fontId="1" fillId="0" borderId="2" xfId="4" applyFont="1" applyFill="1" applyBorder="1" applyAlignment="1">
      <alignment horizontal="left" vertical="top" wrapText="1"/>
    </xf>
    <xf numFmtId="0" fontId="1" fillId="0" borderId="2" xfId="4" applyFont="1" applyFill="1" applyBorder="1" applyAlignment="1">
      <alignment horizontal="center"/>
    </xf>
    <xf numFmtId="4" fontId="1" fillId="0" borderId="2" xfId="4" applyNumberFormat="1" applyFont="1" applyFill="1" applyBorder="1" applyAlignment="1"/>
    <xf numFmtId="49" fontId="6" fillId="0" borderId="10" xfId="3" quotePrefix="1" applyNumberFormat="1" applyFont="1" applyFill="1" applyBorder="1" applyAlignment="1">
      <alignment horizontal="left" vertical="top"/>
    </xf>
    <xf numFmtId="0" fontId="3" fillId="0" borderId="10" xfId="4" applyFont="1" applyFill="1" applyBorder="1" applyAlignment="1">
      <alignment horizontal="left" vertical="top" wrapText="1"/>
    </xf>
    <xf numFmtId="0" fontId="1" fillId="0" borderId="10" xfId="4" applyFont="1" applyFill="1" applyBorder="1" applyAlignment="1">
      <alignment horizontal="center"/>
    </xf>
    <xf numFmtId="4" fontId="1" fillId="0" borderId="10" xfId="4" applyNumberFormat="1" applyFont="1" applyFill="1" applyBorder="1" applyAlignment="1"/>
    <xf numFmtId="0" fontId="3" fillId="0" borderId="2" xfId="4" applyFont="1" applyFill="1" applyBorder="1" applyAlignment="1">
      <alignment horizontal="left" vertical="top" wrapText="1"/>
    </xf>
    <xf numFmtId="0" fontId="3" fillId="0" borderId="0" xfId="3" applyFont="1" applyFill="1"/>
    <xf numFmtId="49" fontId="7" fillId="0" borderId="2" xfId="3" quotePrefix="1" applyNumberFormat="1" applyFont="1" applyFill="1" applyBorder="1" applyAlignment="1">
      <alignment vertical="top"/>
    </xf>
    <xf numFmtId="0" fontId="3" fillId="0" borderId="2" xfId="4" quotePrefix="1" applyFont="1" applyFill="1" applyBorder="1" applyAlignment="1">
      <alignment horizontal="left" vertical="top" wrapText="1"/>
    </xf>
    <xf numFmtId="49" fontId="6" fillId="0" borderId="10" xfId="3" quotePrefix="1" applyNumberFormat="1" applyFont="1" applyFill="1" applyBorder="1" applyAlignment="1">
      <alignment vertical="top"/>
    </xf>
    <xf numFmtId="0" fontId="3" fillId="0" borderId="2" xfId="1" applyFont="1" applyFill="1" applyBorder="1" applyAlignment="1">
      <alignment horizontal="justify" wrapText="1"/>
    </xf>
    <xf numFmtId="0" fontId="1" fillId="0" borderId="2" xfId="1" applyFont="1" applyFill="1" applyBorder="1" applyAlignment="1">
      <alignment horizontal="justify" wrapText="1"/>
    </xf>
    <xf numFmtId="49" fontId="7" fillId="0" borderId="2" xfId="3" applyNumberFormat="1" applyFont="1" applyFill="1" applyBorder="1" applyAlignment="1">
      <alignment vertical="top"/>
    </xf>
    <xf numFmtId="0" fontId="3" fillId="0" borderId="2"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2" xfId="0" applyFont="1" applyFill="1" applyBorder="1" applyAlignment="1">
      <alignment horizontal="justify"/>
    </xf>
    <xf numFmtId="0" fontId="1" fillId="0" borderId="2" xfId="1" applyFont="1" applyFill="1" applyBorder="1" applyAlignment="1">
      <alignment vertical="top" wrapText="1"/>
    </xf>
    <xf numFmtId="16" fontId="1" fillId="0" borderId="2" xfId="1" applyNumberFormat="1" applyFont="1" applyFill="1" applyBorder="1" applyAlignment="1">
      <alignment horizontal="left" wrapText="1"/>
    </xf>
    <xf numFmtId="0" fontId="7" fillId="0" borderId="2" xfId="0" quotePrefix="1" applyFont="1" applyFill="1" applyBorder="1" applyAlignment="1">
      <alignment horizontal="left"/>
    </xf>
    <xf numFmtId="0" fontId="3" fillId="0" borderId="0" xfId="0" applyFont="1" applyFill="1"/>
    <xf numFmtId="4" fontId="3" fillId="0" borderId="0" xfId="0" applyNumberFormat="1" applyFont="1" applyFill="1" applyAlignment="1">
      <alignment horizontal="right"/>
    </xf>
    <xf numFmtId="0" fontId="6" fillId="0" borderId="2" xfId="0" quotePrefix="1" applyFont="1" applyFill="1" applyBorder="1" applyAlignment="1">
      <alignment horizontal="left"/>
    </xf>
    <xf numFmtId="0" fontId="1" fillId="0" borderId="0" xfId="0" applyFont="1" applyFill="1" applyAlignment="1">
      <alignment horizontal="left" vertical="top" wrapText="1"/>
    </xf>
    <xf numFmtId="0" fontId="6" fillId="0" borderId="2" xfId="0" quotePrefix="1" applyFont="1" applyFill="1" applyBorder="1" applyAlignment="1">
      <alignment horizontal="left" vertical="top"/>
    </xf>
    <xf numFmtId="0" fontId="1" fillId="0" borderId="2" xfId="3" applyFont="1" applyFill="1" applyBorder="1" applyAlignment="1">
      <alignment horizontal="justify" vertical="top" wrapText="1"/>
    </xf>
    <xf numFmtId="0" fontId="1" fillId="0" borderId="0" xfId="3" applyFont="1" applyFill="1" applyAlignment="1">
      <alignment horizontal="justify" wrapText="1"/>
    </xf>
    <xf numFmtId="0" fontId="6" fillId="0" borderId="10" xfId="0" quotePrefix="1" applyFont="1" applyFill="1" applyBorder="1" applyAlignment="1">
      <alignment horizontal="left" vertical="top"/>
    </xf>
    <xf numFmtId="0" fontId="3" fillId="0" borderId="11" xfId="3" applyFont="1" applyFill="1" applyBorder="1" applyAlignment="1">
      <alignment horizontal="left" vertical="center" wrapText="1"/>
    </xf>
    <xf numFmtId="0" fontId="1" fillId="0" borderId="10" xfId="0" applyFont="1" applyFill="1" applyBorder="1" applyAlignment="1">
      <alignment horizontal="center"/>
    </xf>
    <xf numFmtId="4" fontId="1" fillId="0" borderId="10" xfId="0" applyNumberFormat="1" applyFont="1" applyFill="1" applyBorder="1" applyAlignment="1">
      <alignment horizontal="right"/>
    </xf>
    <xf numFmtId="0" fontId="7" fillId="0" borderId="2" xfId="0" quotePrefix="1" applyFont="1" applyFill="1" applyBorder="1" applyAlignment="1">
      <alignment horizontal="left" vertical="top"/>
    </xf>
    <xf numFmtId="0" fontId="3" fillId="0" borderId="0" xfId="3" applyFont="1" applyFill="1" applyAlignment="1">
      <alignment horizontal="justify" wrapText="1"/>
    </xf>
    <xf numFmtId="0" fontId="1" fillId="0" borderId="0" xfId="3" applyFont="1" applyFill="1" applyAlignment="1">
      <alignment horizontal="left" vertical="top" wrapText="1"/>
    </xf>
    <xf numFmtId="0" fontId="1" fillId="0" borderId="0" xfId="3" applyFont="1" applyFill="1" applyAlignment="1">
      <alignment horizontal="justify" vertical="top" wrapText="1"/>
    </xf>
    <xf numFmtId="0" fontId="3" fillId="0" borderId="0" xfId="3" applyFont="1" applyFill="1" applyAlignment="1">
      <alignment horizontal="left" vertical="center" wrapText="1"/>
    </xf>
    <xf numFmtId="0" fontId="1" fillId="0" borderId="0" xfId="3" applyFont="1" applyFill="1" applyAlignment="1">
      <alignment horizontal="left" vertical="center" wrapText="1"/>
    </xf>
    <xf numFmtId="0" fontId="3" fillId="0" borderId="0" xfId="3" applyFont="1" applyFill="1" applyAlignment="1">
      <alignment horizontal="justify" vertical="top" wrapText="1"/>
    </xf>
    <xf numFmtId="0" fontId="3" fillId="0" borderId="0" xfId="0" applyFont="1" applyFill="1" applyAlignment="1">
      <alignment horizontal="justify" vertical="top"/>
    </xf>
    <xf numFmtId="0" fontId="3" fillId="0" borderId="0" xfId="0" applyFont="1" applyFill="1" applyAlignment="1">
      <alignment vertical="top" wrapText="1"/>
    </xf>
    <xf numFmtId="0" fontId="1" fillId="0" borderId="0" xfId="0" applyFont="1" applyFill="1" applyAlignment="1">
      <alignment vertical="top" wrapText="1"/>
    </xf>
    <xf numFmtId="0" fontId="6" fillId="0" borderId="2" xfId="0" applyFont="1" applyFill="1" applyBorder="1" applyAlignment="1">
      <alignment horizontal="left" vertical="top"/>
    </xf>
    <xf numFmtId="0" fontId="1" fillId="0" borderId="0" xfId="2" applyFont="1" applyFill="1" applyAlignment="1">
      <alignment horizontal="justify"/>
    </xf>
    <xf numFmtId="49" fontId="6" fillId="0" borderId="10" xfId="0" applyNumberFormat="1" applyFont="1" applyFill="1" applyBorder="1" applyAlignment="1">
      <alignment vertical="top"/>
    </xf>
    <xf numFmtId="0" fontId="3" fillId="0" borderId="10" xfId="0" applyFont="1" applyFill="1" applyBorder="1" applyAlignment="1">
      <alignment horizontal="left"/>
    </xf>
    <xf numFmtId="4" fontId="1" fillId="0" borderId="10" xfId="0" applyNumberFormat="1" applyFont="1" applyFill="1" applyBorder="1"/>
    <xf numFmtId="49" fontId="6" fillId="0" borderId="20" xfId="0" applyNumberFormat="1" applyFont="1" applyFill="1" applyBorder="1" applyAlignment="1">
      <alignment vertical="top"/>
    </xf>
    <xf numFmtId="0" fontId="3" fillId="0" borderId="20" xfId="0" applyFont="1" applyFill="1" applyBorder="1" applyAlignment="1">
      <alignment horizontal="left"/>
    </xf>
    <xf numFmtId="0" fontId="1" fillId="0" borderId="20" xfId="0" applyFont="1" applyFill="1" applyBorder="1" applyAlignment="1">
      <alignment horizontal="center"/>
    </xf>
    <xf numFmtId="4" fontId="1" fillId="0" borderId="20" xfId="0" applyNumberFormat="1" applyFont="1" applyFill="1" applyBorder="1"/>
    <xf numFmtId="2" fontId="1" fillId="0" borderId="20" xfId="0" applyNumberFormat="1" applyFont="1" applyFill="1" applyBorder="1"/>
    <xf numFmtId="4" fontId="3" fillId="0" borderId="20" xfId="0" applyNumberFormat="1" applyFont="1" applyFill="1" applyBorder="1"/>
    <xf numFmtId="49" fontId="6" fillId="0" borderId="0" xfId="3" applyNumberFormat="1" applyFont="1" applyFill="1" applyAlignment="1">
      <alignment vertical="top"/>
    </xf>
    <xf numFmtId="0" fontId="1" fillId="0" borderId="0" xfId="3" applyFont="1" applyFill="1" applyAlignment="1">
      <alignment horizontal="justify"/>
    </xf>
    <xf numFmtId="0" fontId="1" fillId="0" borderId="0" xfId="3" applyFont="1" applyFill="1" applyAlignment="1">
      <alignment horizontal="center"/>
    </xf>
    <xf numFmtId="4" fontId="1" fillId="0" borderId="0" xfId="3" applyNumberFormat="1" applyFont="1" applyFill="1"/>
    <xf numFmtId="2" fontId="1" fillId="0" borderId="0" xfId="3" applyNumberFormat="1" applyFont="1" applyFill="1"/>
    <xf numFmtId="2" fontId="1" fillId="0" borderId="1" xfId="0" applyNumberFormat="1" applyFont="1" applyFill="1" applyBorder="1" applyAlignment="1"/>
    <xf numFmtId="2" fontId="1" fillId="0" borderId="12" xfId="0" applyNumberFormat="1" applyFont="1" applyFill="1" applyBorder="1" applyAlignment="1"/>
    <xf numFmtId="2" fontId="1" fillId="0" borderId="2" xfId="0" applyNumberFormat="1" applyFont="1" applyFill="1" applyBorder="1" applyAlignment="1"/>
    <xf numFmtId="2" fontId="2" fillId="0" borderId="2" xfId="0" applyNumberFormat="1" applyFont="1" applyFill="1" applyBorder="1" applyAlignment="1"/>
    <xf numFmtId="2" fontId="3" fillId="0" borderId="10" xfId="4" applyNumberFormat="1" applyFont="1" applyFill="1" applyBorder="1" applyAlignment="1"/>
    <xf numFmtId="2" fontId="3" fillId="0" borderId="2" xfId="4" applyNumberFormat="1" applyFont="1" applyFill="1" applyBorder="1" applyAlignment="1"/>
    <xf numFmtId="2" fontId="1" fillId="0" borderId="2" xfId="0" applyNumberFormat="1" applyFont="1" applyFill="1" applyBorder="1" applyAlignment="1">
      <alignment horizontal="right"/>
    </xf>
    <xf numFmtId="2" fontId="9" fillId="0" borderId="10" xfId="0" applyNumberFormat="1" applyFont="1" applyFill="1" applyBorder="1" applyAlignment="1"/>
    <xf numFmtId="2" fontId="9" fillId="0" borderId="2" xfId="0" applyNumberFormat="1" applyFont="1" applyFill="1" applyBorder="1" applyAlignment="1"/>
    <xf numFmtId="2" fontId="3" fillId="0" borderId="10" xfId="0" applyNumberFormat="1" applyFont="1" applyFill="1" applyBorder="1" applyAlignment="1">
      <alignment horizontal="right"/>
    </xf>
    <xf numFmtId="2" fontId="3" fillId="0" borderId="10" xfId="0" applyNumberFormat="1" applyFont="1" applyFill="1" applyBorder="1"/>
  </cellXfs>
  <cellStyles count="7">
    <cellStyle name="Navadno" xfId="0" builtinId="0"/>
    <cellStyle name="Navadno 2 2" xfId="6" xr:uid="{00000000-0005-0000-0000-000000000000}"/>
    <cellStyle name="Navadno 3" xfId="5" xr:uid="{00000000-0005-0000-0000-000001000000}"/>
    <cellStyle name="Navadno_110pomocopazovanje" xfId="1" xr:uid="{00000000-0005-0000-0000-000002000000}"/>
    <cellStyle name="Navadno_13Prelivi" xfId="2" xr:uid="{00000000-0005-0000-0000-000003000000}"/>
    <cellStyle name="Navadno_15natokzidovi" xfId="3" xr:uid="{00000000-0005-0000-0000-000004000000}"/>
    <cellStyle name="Navadno_21nasiplevibreg"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152400</xdr:rowOff>
    </xdr:to>
    <xdr:grpSp>
      <xdr:nvGrpSpPr>
        <xdr:cNvPr id="40482" name="Group 3">
          <a:extLst>
            <a:ext uri="{FF2B5EF4-FFF2-40B4-BE49-F238E27FC236}">
              <a16:creationId xmlns:a16="http://schemas.microsoft.com/office/drawing/2014/main" id="{00000000-0008-0000-0300-0000229E0000}"/>
            </a:ext>
          </a:extLst>
        </xdr:cNvPr>
        <xdr:cNvGrpSpPr>
          <a:grpSpLocks noChangeAspect="1"/>
        </xdr:cNvGrpSpPr>
      </xdr:nvGrpSpPr>
      <xdr:grpSpPr bwMode="auto">
        <a:xfrm>
          <a:off x="616324" y="0"/>
          <a:ext cx="0" cy="466165"/>
          <a:chOff x="-29" y="0"/>
          <a:chExt cx="958" cy="741"/>
        </a:xfrm>
      </xdr:grpSpPr>
      <xdr:sp macro="" textlink="">
        <xdr:nvSpPr>
          <xdr:cNvPr id="40543" name="AutoShape 4">
            <a:extLst>
              <a:ext uri="{FF2B5EF4-FFF2-40B4-BE49-F238E27FC236}">
                <a16:creationId xmlns:a16="http://schemas.microsoft.com/office/drawing/2014/main" id="{00000000-0008-0000-0300-00005F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44" name="Group 5">
            <a:extLst>
              <a:ext uri="{FF2B5EF4-FFF2-40B4-BE49-F238E27FC236}">
                <a16:creationId xmlns:a16="http://schemas.microsoft.com/office/drawing/2014/main" id="{00000000-0008-0000-0300-0000609E0000}"/>
              </a:ext>
            </a:extLst>
          </xdr:cNvPr>
          <xdr:cNvGrpSpPr>
            <a:grpSpLocks noChangeAspect="1"/>
          </xdr:cNvGrpSpPr>
        </xdr:nvGrpSpPr>
        <xdr:grpSpPr bwMode="auto">
          <a:xfrm>
            <a:off x="-29" y="0"/>
            <a:ext cx="918" cy="708"/>
            <a:chOff x="2" y="2"/>
            <a:chExt cx="1065" cy="844"/>
          </a:xfrm>
        </xdr:grpSpPr>
        <xdr:sp macro="" textlink="">
          <xdr:nvSpPr>
            <xdr:cNvPr id="40545" name="Freeform 6">
              <a:extLst>
                <a:ext uri="{FF2B5EF4-FFF2-40B4-BE49-F238E27FC236}">
                  <a16:creationId xmlns:a16="http://schemas.microsoft.com/office/drawing/2014/main" id="{00000000-0008-0000-0300-000061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6" name="Freeform 7">
              <a:extLst>
                <a:ext uri="{FF2B5EF4-FFF2-40B4-BE49-F238E27FC236}">
                  <a16:creationId xmlns:a16="http://schemas.microsoft.com/office/drawing/2014/main" id="{00000000-0008-0000-0300-000062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7" name="Freeform 8">
              <a:extLst>
                <a:ext uri="{FF2B5EF4-FFF2-40B4-BE49-F238E27FC236}">
                  <a16:creationId xmlns:a16="http://schemas.microsoft.com/office/drawing/2014/main" id="{00000000-0008-0000-0300-000063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8" name="Freeform 9">
              <a:extLst>
                <a:ext uri="{FF2B5EF4-FFF2-40B4-BE49-F238E27FC236}">
                  <a16:creationId xmlns:a16="http://schemas.microsoft.com/office/drawing/2014/main" id="{00000000-0008-0000-0300-000064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9" name="Freeform 10">
              <a:extLst>
                <a:ext uri="{FF2B5EF4-FFF2-40B4-BE49-F238E27FC236}">
                  <a16:creationId xmlns:a16="http://schemas.microsoft.com/office/drawing/2014/main" id="{00000000-0008-0000-0300-000065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0</xdr:row>
      <xdr:rowOff>0</xdr:rowOff>
    </xdr:from>
    <xdr:to>
      <xdr:col>1</xdr:col>
      <xdr:colOff>0</xdr:colOff>
      <xdr:row>2</xdr:row>
      <xdr:rowOff>152400</xdr:rowOff>
    </xdr:to>
    <xdr:grpSp>
      <xdr:nvGrpSpPr>
        <xdr:cNvPr id="40483" name="Group 11">
          <a:extLst>
            <a:ext uri="{FF2B5EF4-FFF2-40B4-BE49-F238E27FC236}">
              <a16:creationId xmlns:a16="http://schemas.microsoft.com/office/drawing/2014/main" id="{00000000-0008-0000-0300-0000239E0000}"/>
            </a:ext>
          </a:extLst>
        </xdr:cNvPr>
        <xdr:cNvGrpSpPr>
          <a:grpSpLocks noChangeAspect="1"/>
        </xdr:cNvGrpSpPr>
      </xdr:nvGrpSpPr>
      <xdr:grpSpPr bwMode="auto">
        <a:xfrm>
          <a:off x="616324" y="0"/>
          <a:ext cx="0" cy="466165"/>
          <a:chOff x="-29" y="0"/>
          <a:chExt cx="958" cy="741"/>
        </a:xfrm>
      </xdr:grpSpPr>
      <xdr:sp macro="" textlink="">
        <xdr:nvSpPr>
          <xdr:cNvPr id="40536" name="AutoShape 12">
            <a:extLst>
              <a:ext uri="{FF2B5EF4-FFF2-40B4-BE49-F238E27FC236}">
                <a16:creationId xmlns:a16="http://schemas.microsoft.com/office/drawing/2014/main" id="{00000000-0008-0000-0300-000058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37" name="Group 13">
            <a:extLst>
              <a:ext uri="{FF2B5EF4-FFF2-40B4-BE49-F238E27FC236}">
                <a16:creationId xmlns:a16="http://schemas.microsoft.com/office/drawing/2014/main" id="{00000000-0008-0000-0300-0000599E0000}"/>
              </a:ext>
            </a:extLst>
          </xdr:cNvPr>
          <xdr:cNvGrpSpPr>
            <a:grpSpLocks noChangeAspect="1"/>
          </xdr:cNvGrpSpPr>
        </xdr:nvGrpSpPr>
        <xdr:grpSpPr bwMode="auto">
          <a:xfrm>
            <a:off x="-29" y="0"/>
            <a:ext cx="918" cy="708"/>
            <a:chOff x="2" y="2"/>
            <a:chExt cx="1065" cy="844"/>
          </a:xfrm>
        </xdr:grpSpPr>
        <xdr:sp macro="" textlink="">
          <xdr:nvSpPr>
            <xdr:cNvPr id="40538" name="Freeform 14">
              <a:extLst>
                <a:ext uri="{FF2B5EF4-FFF2-40B4-BE49-F238E27FC236}">
                  <a16:creationId xmlns:a16="http://schemas.microsoft.com/office/drawing/2014/main" id="{00000000-0008-0000-0300-00005A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9" name="Freeform 15">
              <a:extLst>
                <a:ext uri="{FF2B5EF4-FFF2-40B4-BE49-F238E27FC236}">
                  <a16:creationId xmlns:a16="http://schemas.microsoft.com/office/drawing/2014/main" id="{00000000-0008-0000-0300-00005B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0" name="Freeform 16">
              <a:extLst>
                <a:ext uri="{FF2B5EF4-FFF2-40B4-BE49-F238E27FC236}">
                  <a16:creationId xmlns:a16="http://schemas.microsoft.com/office/drawing/2014/main" id="{00000000-0008-0000-0300-00005C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1" name="Freeform 17">
              <a:extLst>
                <a:ext uri="{FF2B5EF4-FFF2-40B4-BE49-F238E27FC236}">
                  <a16:creationId xmlns:a16="http://schemas.microsoft.com/office/drawing/2014/main" id="{00000000-0008-0000-0300-00005D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2" name="Freeform 18">
              <a:extLst>
                <a:ext uri="{FF2B5EF4-FFF2-40B4-BE49-F238E27FC236}">
                  <a16:creationId xmlns:a16="http://schemas.microsoft.com/office/drawing/2014/main" id="{00000000-0008-0000-0300-00005E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0</xdr:row>
      <xdr:rowOff>0</xdr:rowOff>
    </xdr:from>
    <xdr:to>
      <xdr:col>1</xdr:col>
      <xdr:colOff>0</xdr:colOff>
      <xdr:row>2</xdr:row>
      <xdr:rowOff>152400</xdr:rowOff>
    </xdr:to>
    <xdr:grpSp>
      <xdr:nvGrpSpPr>
        <xdr:cNvPr id="40484" name="Group 29">
          <a:extLst>
            <a:ext uri="{FF2B5EF4-FFF2-40B4-BE49-F238E27FC236}">
              <a16:creationId xmlns:a16="http://schemas.microsoft.com/office/drawing/2014/main" id="{00000000-0008-0000-0300-0000249E0000}"/>
            </a:ext>
          </a:extLst>
        </xdr:cNvPr>
        <xdr:cNvGrpSpPr>
          <a:grpSpLocks noChangeAspect="1"/>
        </xdr:cNvGrpSpPr>
      </xdr:nvGrpSpPr>
      <xdr:grpSpPr bwMode="auto">
        <a:xfrm>
          <a:off x="616324" y="0"/>
          <a:ext cx="0" cy="466165"/>
          <a:chOff x="-29" y="0"/>
          <a:chExt cx="958" cy="741"/>
        </a:xfrm>
      </xdr:grpSpPr>
      <xdr:sp macro="" textlink="">
        <xdr:nvSpPr>
          <xdr:cNvPr id="40529" name="AutoShape 30">
            <a:extLst>
              <a:ext uri="{FF2B5EF4-FFF2-40B4-BE49-F238E27FC236}">
                <a16:creationId xmlns:a16="http://schemas.microsoft.com/office/drawing/2014/main" id="{00000000-0008-0000-0300-000051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30" name="Group 31">
            <a:extLst>
              <a:ext uri="{FF2B5EF4-FFF2-40B4-BE49-F238E27FC236}">
                <a16:creationId xmlns:a16="http://schemas.microsoft.com/office/drawing/2014/main" id="{00000000-0008-0000-0300-0000529E0000}"/>
              </a:ext>
            </a:extLst>
          </xdr:cNvPr>
          <xdr:cNvGrpSpPr>
            <a:grpSpLocks noChangeAspect="1"/>
          </xdr:cNvGrpSpPr>
        </xdr:nvGrpSpPr>
        <xdr:grpSpPr bwMode="auto">
          <a:xfrm>
            <a:off x="-29" y="0"/>
            <a:ext cx="918" cy="708"/>
            <a:chOff x="2" y="2"/>
            <a:chExt cx="1065" cy="844"/>
          </a:xfrm>
        </xdr:grpSpPr>
        <xdr:sp macro="" textlink="">
          <xdr:nvSpPr>
            <xdr:cNvPr id="40531" name="Freeform 32">
              <a:extLst>
                <a:ext uri="{FF2B5EF4-FFF2-40B4-BE49-F238E27FC236}">
                  <a16:creationId xmlns:a16="http://schemas.microsoft.com/office/drawing/2014/main" id="{00000000-0008-0000-0300-000053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2" name="Freeform 33">
              <a:extLst>
                <a:ext uri="{FF2B5EF4-FFF2-40B4-BE49-F238E27FC236}">
                  <a16:creationId xmlns:a16="http://schemas.microsoft.com/office/drawing/2014/main" id="{00000000-0008-0000-0300-000054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3" name="Freeform 34">
              <a:extLst>
                <a:ext uri="{FF2B5EF4-FFF2-40B4-BE49-F238E27FC236}">
                  <a16:creationId xmlns:a16="http://schemas.microsoft.com/office/drawing/2014/main" id="{00000000-0008-0000-0300-000055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4" name="Freeform 35">
              <a:extLst>
                <a:ext uri="{FF2B5EF4-FFF2-40B4-BE49-F238E27FC236}">
                  <a16:creationId xmlns:a16="http://schemas.microsoft.com/office/drawing/2014/main" id="{00000000-0008-0000-0300-000056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5" name="Freeform 36">
              <a:extLst>
                <a:ext uri="{FF2B5EF4-FFF2-40B4-BE49-F238E27FC236}">
                  <a16:creationId xmlns:a16="http://schemas.microsoft.com/office/drawing/2014/main" id="{00000000-0008-0000-0300-000057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0</xdr:row>
      <xdr:rowOff>0</xdr:rowOff>
    </xdr:from>
    <xdr:to>
      <xdr:col>1</xdr:col>
      <xdr:colOff>0</xdr:colOff>
      <xdr:row>2</xdr:row>
      <xdr:rowOff>152400</xdr:rowOff>
    </xdr:to>
    <xdr:grpSp>
      <xdr:nvGrpSpPr>
        <xdr:cNvPr id="40485" name="Group 37">
          <a:extLst>
            <a:ext uri="{FF2B5EF4-FFF2-40B4-BE49-F238E27FC236}">
              <a16:creationId xmlns:a16="http://schemas.microsoft.com/office/drawing/2014/main" id="{00000000-0008-0000-0300-0000259E0000}"/>
            </a:ext>
          </a:extLst>
        </xdr:cNvPr>
        <xdr:cNvGrpSpPr>
          <a:grpSpLocks noChangeAspect="1"/>
        </xdr:cNvGrpSpPr>
      </xdr:nvGrpSpPr>
      <xdr:grpSpPr bwMode="auto">
        <a:xfrm>
          <a:off x="616324" y="0"/>
          <a:ext cx="0" cy="466165"/>
          <a:chOff x="-29" y="0"/>
          <a:chExt cx="958" cy="741"/>
        </a:xfrm>
      </xdr:grpSpPr>
      <xdr:sp macro="" textlink="">
        <xdr:nvSpPr>
          <xdr:cNvPr id="40522" name="AutoShape 38">
            <a:extLst>
              <a:ext uri="{FF2B5EF4-FFF2-40B4-BE49-F238E27FC236}">
                <a16:creationId xmlns:a16="http://schemas.microsoft.com/office/drawing/2014/main" id="{00000000-0008-0000-0300-00004A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23" name="Group 39">
            <a:extLst>
              <a:ext uri="{FF2B5EF4-FFF2-40B4-BE49-F238E27FC236}">
                <a16:creationId xmlns:a16="http://schemas.microsoft.com/office/drawing/2014/main" id="{00000000-0008-0000-0300-00004B9E0000}"/>
              </a:ext>
            </a:extLst>
          </xdr:cNvPr>
          <xdr:cNvGrpSpPr>
            <a:grpSpLocks noChangeAspect="1"/>
          </xdr:cNvGrpSpPr>
        </xdr:nvGrpSpPr>
        <xdr:grpSpPr bwMode="auto">
          <a:xfrm>
            <a:off x="-29" y="0"/>
            <a:ext cx="918" cy="708"/>
            <a:chOff x="2" y="2"/>
            <a:chExt cx="1065" cy="844"/>
          </a:xfrm>
        </xdr:grpSpPr>
        <xdr:sp macro="" textlink="">
          <xdr:nvSpPr>
            <xdr:cNvPr id="40524" name="Freeform 40">
              <a:extLst>
                <a:ext uri="{FF2B5EF4-FFF2-40B4-BE49-F238E27FC236}">
                  <a16:creationId xmlns:a16="http://schemas.microsoft.com/office/drawing/2014/main" id="{00000000-0008-0000-0300-00004C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5" name="Freeform 41">
              <a:extLst>
                <a:ext uri="{FF2B5EF4-FFF2-40B4-BE49-F238E27FC236}">
                  <a16:creationId xmlns:a16="http://schemas.microsoft.com/office/drawing/2014/main" id="{00000000-0008-0000-0300-00004D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6" name="Freeform 42">
              <a:extLst>
                <a:ext uri="{FF2B5EF4-FFF2-40B4-BE49-F238E27FC236}">
                  <a16:creationId xmlns:a16="http://schemas.microsoft.com/office/drawing/2014/main" id="{00000000-0008-0000-0300-00004E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7" name="Freeform 43">
              <a:extLst>
                <a:ext uri="{FF2B5EF4-FFF2-40B4-BE49-F238E27FC236}">
                  <a16:creationId xmlns:a16="http://schemas.microsoft.com/office/drawing/2014/main" id="{00000000-0008-0000-0300-00004F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8" name="Freeform 44">
              <a:extLst>
                <a:ext uri="{FF2B5EF4-FFF2-40B4-BE49-F238E27FC236}">
                  <a16:creationId xmlns:a16="http://schemas.microsoft.com/office/drawing/2014/main" id="{00000000-0008-0000-0300-000050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27</xdr:row>
      <xdr:rowOff>0</xdr:rowOff>
    </xdr:from>
    <xdr:to>
      <xdr:col>1</xdr:col>
      <xdr:colOff>0</xdr:colOff>
      <xdr:row>29</xdr:row>
      <xdr:rowOff>152400</xdr:rowOff>
    </xdr:to>
    <xdr:grpSp>
      <xdr:nvGrpSpPr>
        <xdr:cNvPr id="40489" name="Group 55">
          <a:extLst>
            <a:ext uri="{FF2B5EF4-FFF2-40B4-BE49-F238E27FC236}">
              <a16:creationId xmlns:a16="http://schemas.microsoft.com/office/drawing/2014/main" id="{00000000-0008-0000-0300-0000299E0000}"/>
            </a:ext>
          </a:extLst>
        </xdr:cNvPr>
        <xdr:cNvGrpSpPr>
          <a:grpSpLocks noChangeAspect="1"/>
        </xdr:cNvGrpSpPr>
      </xdr:nvGrpSpPr>
      <xdr:grpSpPr bwMode="auto">
        <a:xfrm>
          <a:off x="616324" y="4684059"/>
          <a:ext cx="0" cy="466165"/>
          <a:chOff x="-29" y="0"/>
          <a:chExt cx="958" cy="741"/>
        </a:xfrm>
      </xdr:grpSpPr>
      <xdr:sp macro="" textlink="">
        <xdr:nvSpPr>
          <xdr:cNvPr id="40508" name="AutoShape 56">
            <a:extLst>
              <a:ext uri="{FF2B5EF4-FFF2-40B4-BE49-F238E27FC236}">
                <a16:creationId xmlns:a16="http://schemas.microsoft.com/office/drawing/2014/main" id="{00000000-0008-0000-0300-00003C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09" name="Group 57">
            <a:extLst>
              <a:ext uri="{FF2B5EF4-FFF2-40B4-BE49-F238E27FC236}">
                <a16:creationId xmlns:a16="http://schemas.microsoft.com/office/drawing/2014/main" id="{00000000-0008-0000-0300-00003D9E0000}"/>
              </a:ext>
            </a:extLst>
          </xdr:cNvPr>
          <xdr:cNvGrpSpPr>
            <a:grpSpLocks noChangeAspect="1"/>
          </xdr:cNvGrpSpPr>
        </xdr:nvGrpSpPr>
        <xdr:grpSpPr bwMode="auto">
          <a:xfrm>
            <a:off x="-29" y="0"/>
            <a:ext cx="918" cy="708"/>
            <a:chOff x="2" y="2"/>
            <a:chExt cx="1065" cy="844"/>
          </a:xfrm>
        </xdr:grpSpPr>
        <xdr:sp macro="" textlink="">
          <xdr:nvSpPr>
            <xdr:cNvPr id="40510" name="Freeform 58">
              <a:extLst>
                <a:ext uri="{FF2B5EF4-FFF2-40B4-BE49-F238E27FC236}">
                  <a16:creationId xmlns:a16="http://schemas.microsoft.com/office/drawing/2014/main" id="{00000000-0008-0000-0300-00003E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1" name="Freeform 59">
              <a:extLst>
                <a:ext uri="{FF2B5EF4-FFF2-40B4-BE49-F238E27FC236}">
                  <a16:creationId xmlns:a16="http://schemas.microsoft.com/office/drawing/2014/main" id="{00000000-0008-0000-0300-00003F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2" name="Freeform 60">
              <a:extLst>
                <a:ext uri="{FF2B5EF4-FFF2-40B4-BE49-F238E27FC236}">
                  <a16:creationId xmlns:a16="http://schemas.microsoft.com/office/drawing/2014/main" id="{00000000-0008-0000-0300-000040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3" name="Freeform 61">
              <a:extLst>
                <a:ext uri="{FF2B5EF4-FFF2-40B4-BE49-F238E27FC236}">
                  <a16:creationId xmlns:a16="http://schemas.microsoft.com/office/drawing/2014/main" id="{00000000-0008-0000-0300-000041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4" name="Freeform 62">
              <a:extLst>
                <a:ext uri="{FF2B5EF4-FFF2-40B4-BE49-F238E27FC236}">
                  <a16:creationId xmlns:a16="http://schemas.microsoft.com/office/drawing/2014/main" id="{00000000-0008-0000-0300-000042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27</xdr:row>
      <xdr:rowOff>0</xdr:rowOff>
    </xdr:from>
    <xdr:to>
      <xdr:col>1</xdr:col>
      <xdr:colOff>0</xdr:colOff>
      <xdr:row>29</xdr:row>
      <xdr:rowOff>152400</xdr:rowOff>
    </xdr:to>
    <xdr:grpSp>
      <xdr:nvGrpSpPr>
        <xdr:cNvPr id="40490" name="Group 63">
          <a:extLst>
            <a:ext uri="{FF2B5EF4-FFF2-40B4-BE49-F238E27FC236}">
              <a16:creationId xmlns:a16="http://schemas.microsoft.com/office/drawing/2014/main" id="{00000000-0008-0000-0300-00002A9E0000}"/>
            </a:ext>
          </a:extLst>
        </xdr:cNvPr>
        <xdr:cNvGrpSpPr>
          <a:grpSpLocks noChangeAspect="1"/>
        </xdr:cNvGrpSpPr>
      </xdr:nvGrpSpPr>
      <xdr:grpSpPr bwMode="auto">
        <a:xfrm>
          <a:off x="616324" y="4684059"/>
          <a:ext cx="0" cy="466165"/>
          <a:chOff x="-29" y="0"/>
          <a:chExt cx="958" cy="741"/>
        </a:xfrm>
      </xdr:grpSpPr>
      <xdr:sp macro="" textlink="">
        <xdr:nvSpPr>
          <xdr:cNvPr id="40501" name="AutoShape 64">
            <a:extLst>
              <a:ext uri="{FF2B5EF4-FFF2-40B4-BE49-F238E27FC236}">
                <a16:creationId xmlns:a16="http://schemas.microsoft.com/office/drawing/2014/main" id="{00000000-0008-0000-0300-000035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02" name="Group 65">
            <a:extLst>
              <a:ext uri="{FF2B5EF4-FFF2-40B4-BE49-F238E27FC236}">
                <a16:creationId xmlns:a16="http://schemas.microsoft.com/office/drawing/2014/main" id="{00000000-0008-0000-0300-0000369E0000}"/>
              </a:ext>
            </a:extLst>
          </xdr:cNvPr>
          <xdr:cNvGrpSpPr>
            <a:grpSpLocks noChangeAspect="1"/>
          </xdr:cNvGrpSpPr>
        </xdr:nvGrpSpPr>
        <xdr:grpSpPr bwMode="auto">
          <a:xfrm>
            <a:off x="-29" y="0"/>
            <a:ext cx="918" cy="708"/>
            <a:chOff x="2" y="2"/>
            <a:chExt cx="1065" cy="844"/>
          </a:xfrm>
        </xdr:grpSpPr>
        <xdr:sp macro="" textlink="">
          <xdr:nvSpPr>
            <xdr:cNvPr id="40503" name="Freeform 66">
              <a:extLst>
                <a:ext uri="{FF2B5EF4-FFF2-40B4-BE49-F238E27FC236}">
                  <a16:creationId xmlns:a16="http://schemas.microsoft.com/office/drawing/2014/main" id="{00000000-0008-0000-0300-000037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4" name="Freeform 67">
              <a:extLst>
                <a:ext uri="{FF2B5EF4-FFF2-40B4-BE49-F238E27FC236}">
                  <a16:creationId xmlns:a16="http://schemas.microsoft.com/office/drawing/2014/main" id="{00000000-0008-0000-0300-000038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5" name="Freeform 68">
              <a:extLst>
                <a:ext uri="{FF2B5EF4-FFF2-40B4-BE49-F238E27FC236}">
                  <a16:creationId xmlns:a16="http://schemas.microsoft.com/office/drawing/2014/main" id="{00000000-0008-0000-0300-000039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6" name="Freeform 69">
              <a:extLst>
                <a:ext uri="{FF2B5EF4-FFF2-40B4-BE49-F238E27FC236}">
                  <a16:creationId xmlns:a16="http://schemas.microsoft.com/office/drawing/2014/main" id="{00000000-0008-0000-0300-00003A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7" name="Freeform 70">
              <a:extLst>
                <a:ext uri="{FF2B5EF4-FFF2-40B4-BE49-F238E27FC236}">
                  <a16:creationId xmlns:a16="http://schemas.microsoft.com/office/drawing/2014/main" id="{00000000-0008-0000-0300-00003B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N257"/>
  <sheetViews>
    <sheetView tabSelected="1" view="pageBreakPreview" topLeftCell="A56" zoomScale="85" zoomScaleNormal="110" zoomScaleSheetLayoutView="85" workbookViewId="0">
      <selection activeCell="B63" sqref="B63"/>
    </sheetView>
  </sheetViews>
  <sheetFormatPr defaultColWidth="19.85546875" defaultRowHeight="25.5" customHeight="1" x14ac:dyDescent="0.2"/>
  <cols>
    <col min="1" max="1" width="9.28515625" style="184" customWidth="1"/>
    <col min="2" max="2" width="37.140625" style="185" customWidth="1"/>
    <col min="3" max="3" width="7.140625" style="186" customWidth="1"/>
    <col min="4" max="4" width="11.42578125" style="187" customWidth="1"/>
    <col min="5" max="5" width="11.42578125" style="188" customWidth="1"/>
    <col min="6" max="6" width="14.28515625" style="187" customWidth="1"/>
    <col min="7" max="16384" width="19.85546875" style="21"/>
  </cols>
  <sheetData>
    <row r="1" spans="1:14" ht="12.75" x14ac:dyDescent="0.2">
      <c r="A1" s="18"/>
      <c r="B1" s="19"/>
      <c r="C1" s="19"/>
      <c r="D1" s="20"/>
      <c r="E1" s="19"/>
      <c r="F1" s="19"/>
    </row>
    <row r="2" spans="1:14" ht="12.75" x14ac:dyDescent="0.2">
      <c r="A2" s="18"/>
      <c r="B2" s="19"/>
      <c r="C2" s="19"/>
      <c r="D2" s="20"/>
      <c r="E2" s="19"/>
      <c r="F2" s="19"/>
    </row>
    <row r="3" spans="1:14" ht="12.75" x14ac:dyDescent="0.2">
      <c r="A3" s="18"/>
      <c r="B3" s="19"/>
      <c r="C3" s="19"/>
      <c r="D3" s="20"/>
      <c r="E3" s="19"/>
      <c r="F3" s="19"/>
    </row>
    <row r="4" spans="1:14" ht="12.75" x14ac:dyDescent="0.2">
      <c r="A4" s="18"/>
      <c r="B4" s="19"/>
      <c r="C4" s="19"/>
      <c r="D4" s="20"/>
      <c r="E4" s="19"/>
      <c r="F4" s="19"/>
    </row>
    <row r="5" spans="1:14" ht="12.75" x14ac:dyDescent="0.2">
      <c r="A5" s="22"/>
      <c r="B5" s="23"/>
      <c r="C5" s="23"/>
      <c r="D5" s="24"/>
      <c r="E5" s="25"/>
      <c r="F5" s="24"/>
    </row>
    <row r="6" spans="1:14" s="19" customFormat="1" ht="12.75" x14ac:dyDescent="0.2">
      <c r="A6" s="26"/>
      <c r="B6" s="27"/>
      <c r="C6" s="28"/>
      <c r="D6" s="29"/>
      <c r="E6" s="30"/>
      <c r="F6" s="20"/>
    </row>
    <row r="7" spans="1:14" s="39" customFormat="1" ht="12.75" x14ac:dyDescent="0.2">
      <c r="A7" s="31"/>
      <c r="B7" s="32"/>
      <c r="C7" s="33"/>
      <c r="D7" s="34"/>
      <c r="E7" s="35"/>
      <c r="F7" s="36"/>
      <c r="G7" s="37"/>
      <c r="H7" s="38"/>
      <c r="K7" s="36"/>
      <c r="L7" s="36"/>
      <c r="M7" s="36"/>
      <c r="N7" s="36"/>
    </row>
    <row r="8" spans="1:14" s="39" customFormat="1" ht="12.75" x14ac:dyDescent="0.2">
      <c r="A8" s="26"/>
      <c r="B8" s="40"/>
      <c r="C8" s="33"/>
      <c r="D8" s="34"/>
      <c r="E8" s="35"/>
      <c r="F8" s="36"/>
      <c r="G8" s="37"/>
      <c r="H8" s="38"/>
      <c r="K8" s="36"/>
      <c r="L8" s="36"/>
      <c r="M8" s="36"/>
      <c r="N8" s="36"/>
    </row>
    <row r="9" spans="1:14" s="19" customFormat="1" ht="15.75" x14ac:dyDescent="0.2">
      <c r="A9" s="41" t="s">
        <v>214</v>
      </c>
      <c r="B9" s="42"/>
      <c r="C9" s="42"/>
      <c r="D9" s="43"/>
      <c r="E9" s="44"/>
      <c r="F9" s="29"/>
      <c r="G9" s="27"/>
      <c r="H9" s="28"/>
      <c r="K9" s="20"/>
      <c r="L9" s="20"/>
      <c r="M9" s="20"/>
      <c r="N9" s="20"/>
    </row>
    <row r="10" spans="1:14" s="19" customFormat="1" ht="15.75" x14ac:dyDescent="0.2">
      <c r="A10" s="41" t="s">
        <v>168</v>
      </c>
      <c r="B10" s="27"/>
      <c r="C10" s="28"/>
      <c r="D10" s="29"/>
      <c r="E10" s="30"/>
      <c r="F10" s="20"/>
    </row>
    <row r="11" spans="1:14" ht="12.75" x14ac:dyDescent="0.2">
      <c r="A11" s="22"/>
      <c r="B11" s="23"/>
      <c r="C11" s="23"/>
      <c r="D11" s="24"/>
      <c r="E11" s="25"/>
      <c r="F11" s="24"/>
    </row>
    <row r="12" spans="1:14" ht="12.75" x14ac:dyDescent="0.2">
      <c r="A12" s="22"/>
      <c r="B12" s="23"/>
      <c r="C12" s="23"/>
      <c r="D12" s="24"/>
      <c r="E12" s="25"/>
      <c r="F12" s="24"/>
    </row>
    <row r="13" spans="1:14" ht="12.75" x14ac:dyDescent="0.2">
      <c r="A13" s="45" t="s">
        <v>0</v>
      </c>
      <c r="B13" s="46"/>
      <c r="C13" s="46"/>
      <c r="D13" s="47"/>
      <c r="E13" s="48"/>
      <c r="F13" s="47"/>
    </row>
    <row r="14" spans="1:14" ht="12.75" x14ac:dyDescent="0.2">
      <c r="A14" s="49"/>
      <c r="B14" s="50"/>
      <c r="C14" s="51"/>
      <c r="D14" s="24"/>
      <c r="E14" s="25"/>
      <c r="F14" s="24"/>
    </row>
    <row r="15" spans="1:14" ht="12.75" x14ac:dyDescent="0.2">
      <c r="A15" s="52" t="s">
        <v>1</v>
      </c>
      <c r="B15" s="53" t="s">
        <v>2</v>
      </c>
      <c r="C15" s="54"/>
      <c r="D15" s="55"/>
      <c r="E15" s="56"/>
      <c r="F15" s="57" t="s">
        <v>39</v>
      </c>
    </row>
    <row r="16" spans="1:14" x14ac:dyDescent="0.2">
      <c r="A16" s="58" t="s">
        <v>55</v>
      </c>
      <c r="B16" s="59" t="s">
        <v>47</v>
      </c>
      <c r="C16" s="60"/>
      <c r="D16" s="61"/>
      <c r="E16" s="62"/>
      <c r="F16" s="63">
        <f>F156</f>
        <v>0</v>
      </c>
    </row>
    <row r="17" spans="1:9" ht="12.75" x14ac:dyDescent="0.2">
      <c r="A17" s="58" t="s">
        <v>56</v>
      </c>
      <c r="B17" s="59" t="s">
        <v>115</v>
      </c>
      <c r="C17" s="60"/>
      <c r="D17" s="61"/>
      <c r="E17" s="62"/>
      <c r="F17" s="63"/>
    </row>
    <row r="18" spans="1:9" ht="12.75" x14ac:dyDescent="0.2">
      <c r="A18" s="58" t="s">
        <v>116</v>
      </c>
      <c r="B18" s="59" t="s">
        <v>90</v>
      </c>
      <c r="C18" s="60"/>
      <c r="D18" s="61"/>
      <c r="E18" s="62"/>
      <c r="F18" s="63">
        <f>F173</f>
        <v>0</v>
      </c>
    </row>
    <row r="19" spans="1:9" ht="12.75" x14ac:dyDescent="0.2">
      <c r="A19" s="58" t="s">
        <v>120</v>
      </c>
      <c r="B19" s="59" t="s">
        <v>3</v>
      </c>
      <c r="C19" s="60"/>
      <c r="D19" s="61"/>
      <c r="E19" s="62"/>
      <c r="F19" s="63">
        <f>F192</f>
        <v>0</v>
      </c>
    </row>
    <row r="20" spans="1:9" ht="12.75" x14ac:dyDescent="0.2">
      <c r="A20" s="58" t="s">
        <v>124</v>
      </c>
      <c r="B20" s="59" t="s">
        <v>12</v>
      </c>
      <c r="C20" s="60"/>
      <c r="D20" s="61"/>
      <c r="E20" s="62"/>
      <c r="F20" s="63">
        <f>F237</f>
        <v>0</v>
      </c>
    </row>
    <row r="21" spans="1:9" x14ac:dyDescent="0.2">
      <c r="A21" s="64" t="s">
        <v>136</v>
      </c>
      <c r="B21" s="65" t="s">
        <v>167</v>
      </c>
      <c r="C21" s="66"/>
      <c r="D21" s="67"/>
      <c r="E21" s="68"/>
      <c r="F21" s="69">
        <f>F256</f>
        <v>0</v>
      </c>
    </row>
    <row r="22" spans="1:9" ht="12.75" x14ac:dyDescent="0.2">
      <c r="A22" s="70"/>
      <c r="B22" s="71"/>
      <c r="C22" s="71"/>
      <c r="D22" s="72"/>
      <c r="E22" s="73"/>
      <c r="F22" s="74">
        <f>SUM(F16:F21)</f>
        <v>0</v>
      </c>
    </row>
    <row r="23" spans="1:9" ht="12.75" x14ac:dyDescent="0.2">
      <c r="A23" s="64"/>
      <c r="B23" s="66"/>
      <c r="C23" s="66"/>
      <c r="D23" s="67"/>
      <c r="E23" s="68"/>
      <c r="F23" s="69"/>
    </row>
    <row r="24" spans="1:9" ht="13.5" thickBot="1" x14ac:dyDescent="0.25">
      <c r="A24" s="75"/>
      <c r="B24" s="76" t="s">
        <v>14</v>
      </c>
      <c r="C24" s="77"/>
      <c r="D24" s="78"/>
      <c r="E24" s="79"/>
      <c r="F24" s="80">
        <f>ROUND(F22*0.1,2)</f>
        <v>0</v>
      </c>
    </row>
    <row r="25" spans="1:9" ht="13.5" thickTop="1" x14ac:dyDescent="0.2">
      <c r="A25" s="81"/>
      <c r="B25" s="82" t="s">
        <v>4</v>
      </c>
      <c r="C25" s="83"/>
      <c r="D25" s="84"/>
      <c r="E25" s="85"/>
      <c r="F25" s="86">
        <f>F22+F24</f>
        <v>0</v>
      </c>
    </row>
    <row r="26" spans="1:9" ht="12.75" x14ac:dyDescent="0.2">
      <c r="A26" s="22"/>
      <c r="B26" s="23"/>
      <c r="C26" s="23"/>
      <c r="D26" s="24"/>
      <c r="E26" s="25"/>
      <c r="F26" s="87"/>
    </row>
    <row r="27" spans="1:9" ht="12.75" x14ac:dyDescent="0.2">
      <c r="A27" s="22"/>
      <c r="B27" s="23"/>
      <c r="C27" s="23"/>
      <c r="D27" s="24"/>
      <c r="E27" s="25"/>
      <c r="F27" s="87"/>
    </row>
    <row r="28" spans="1:9" ht="12.75" x14ac:dyDescent="0.2">
      <c r="A28" s="18"/>
      <c r="B28" s="19"/>
      <c r="C28" s="19"/>
      <c r="D28" s="20"/>
      <c r="E28" s="19"/>
      <c r="F28" s="19"/>
    </row>
    <row r="29" spans="1:9" ht="12.75" x14ac:dyDescent="0.2">
      <c r="A29" s="18"/>
      <c r="B29" s="19"/>
      <c r="C29" s="19"/>
      <c r="D29" s="20"/>
      <c r="E29" s="19"/>
      <c r="F29" s="19"/>
      <c r="H29" s="88"/>
      <c r="I29" s="89"/>
    </row>
    <row r="30" spans="1:9" s="89" customFormat="1" ht="12.75" x14ac:dyDescent="0.2">
      <c r="A30" s="18"/>
      <c r="B30" s="19"/>
      <c r="C30" s="19"/>
      <c r="D30" s="20"/>
      <c r="E30" s="19"/>
      <c r="F30" s="19"/>
      <c r="H30" s="90"/>
      <c r="I30" s="90"/>
    </row>
    <row r="31" spans="1:9" s="89" customFormat="1" ht="12.75" x14ac:dyDescent="0.2">
      <c r="A31" s="18"/>
      <c r="B31" s="19"/>
      <c r="C31" s="19"/>
      <c r="D31" s="20"/>
      <c r="E31" s="19"/>
      <c r="F31" s="19"/>
    </row>
    <row r="32" spans="1:9" s="89" customFormat="1" ht="12.75" x14ac:dyDescent="0.2">
      <c r="A32" s="91" t="s">
        <v>215</v>
      </c>
      <c r="B32" s="92" t="s">
        <v>216</v>
      </c>
      <c r="C32" s="93" t="s">
        <v>5</v>
      </c>
      <c r="D32" s="94" t="s">
        <v>6</v>
      </c>
      <c r="E32" s="95" t="s">
        <v>7</v>
      </c>
      <c r="F32" s="94" t="s">
        <v>217</v>
      </c>
    </row>
    <row r="33" spans="1:10" ht="12.75" x14ac:dyDescent="0.2">
      <c r="A33" s="96"/>
      <c r="B33" s="97"/>
      <c r="C33" s="98"/>
      <c r="D33" s="99"/>
      <c r="E33" s="1"/>
      <c r="F33" s="1"/>
    </row>
    <row r="34" spans="1:10" ht="12.75" x14ac:dyDescent="0.2">
      <c r="A34" s="100"/>
      <c r="B34" s="101"/>
      <c r="C34" s="102"/>
      <c r="D34" s="103"/>
      <c r="E34" s="1"/>
      <c r="F34" s="1"/>
      <c r="J34" s="104"/>
    </row>
    <row r="35" spans="1:10" ht="51" x14ac:dyDescent="0.2">
      <c r="A35" s="105" t="s">
        <v>218</v>
      </c>
      <c r="B35" s="106" t="s">
        <v>41</v>
      </c>
      <c r="C35" s="102"/>
      <c r="D35" s="103"/>
      <c r="E35" s="1"/>
      <c r="F35" s="1"/>
    </row>
    <row r="36" spans="1:10" ht="12.75" x14ac:dyDescent="0.2">
      <c r="A36" s="105"/>
      <c r="B36" s="106"/>
      <c r="C36" s="102"/>
      <c r="D36" s="103"/>
      <c r="E36" s="1"/>
      <c r="F36" s="1"/>
    </row>
    <row r="37" spans="1:10" ht="12.75" x14ac:dyDescent="0.2">
      <c r="A37" s="107"/>
      <c r="B37" s="106" t="s">
        <v>169</v>
      </c>
      <c r="C37" s="102"/>
      <c r="D37" s="103"/>
      <c r="E37" s="1"/>
      <c r="F37" s="1"/>
    </row>
    <row r="38" spans="1:10" ht="208.5" x14ac:dyDescent="0.2">
      <c r="A38" s="107"/>
      <c r="B38" s="106" t="s">
        <v>158</v>
      </c>
      <c r="C38" s="102"/>
      <c r="D38" s="103"/>
      <c r="E38" s="1"/>
      <c r="F38" s="1"/>
    </row>
    <row r="39" spans="1:10" ht="114.75" x14ac:dyDescent="0.2">
      <c r="A39" s="107"/>
      <c r="B39" s="106" t="s">
        <v>170</v>
      </c>
      <c r="C39" s="102"/>
      <c r="D39" s="103"/>
      <c r="E39" s="1"/>
      <c r="F39" s="1"/>
    </row>
    <row r="40" spans="1:10" ht="409.5" x14ac:dyDescent="0.2">
      <c r="A40" s="108"/>
      <c r="B40" s="109" t="s">
        <v>60</v>
      </c>
      <c r="C40" s="2"/>
      <c r="D40" s="110"/>
      <c r="E40" s="2"/>
      <c r="F40" s="189"/>
    </row>
    <row r="41" spans="1:10" ht="127.5" x14ac:dyDescent="0.2">
      <c r="A41" s="111"/>
      <c r="B41" s="112" t="s">
        <v>61</v>
      </c>
      <c r="C41" s="113"/>
      <c r="D41" s="3"/>
      <c r="E41" s="3"/>
      <c r="F41" s="190"/>
    </row>
    <row r="42" spans="1:10" ht="12.75" x14ac:dyDescent="0.2">
      <c r="A42" s="114"/>
      <c r="B42" s="115"/>
      <c r="C42" s="116"/>
      <c r="D42" s="4"/>
      <c r="E42" s="4"/>
      <c r="F42" s="191"/>
    </row>
    <row r="43" spans="1:10" ht="12.75" x14ac:dyDescent="0.2">
      <c r="A43" s="117"/>
      <c r="B43" s="115" t="s">
        <v>15</v>
      </c>
      <c r="C43" s="116"/>
      <c r="D43" s="4"/>
      <c r="E43" s="4"/>
      <c r="F43" s="191"/>
    </row>
    <row r="44" spans="1:10" ht="51" x14ac:dyDescent="0.2">
      <c r="A44" s="118"/>
      <c r="B44" s="115" t="s">
        <v>16</v>
      </c>
      <c r="C44" s="116"/>
      <c r="D44" s="4"/>
      <c r="E44" s="4"/>
      <c r="F44" s="191"/>
    </row>
    <row r="45" spans="1:10" ht="12.75" x14ac:dyDescent="0.2">
      <c r="A45" s="117"/>
      <c r="B45" s="115" t="s">
        <v>17</v>
      </c>
      <c r="C45" s="116"/>
      <c r="D45" s="4"/>
      <c r="E45" s="4"/>
      <c r="F45" s="191"/>
    </row>
    <row r="46" spans="1:10" ht="38.25" x14ac:dyDescent="0.2">
      <c r="A46" s="118"/>
      <c r="B46" s="115" t="s">
        <v>18</v>
      </c>
      <c r="C46" s="116"/>
      <c r="D46" s="4"/>
      <c r="E46" s="4"/>
      <c r="F46" s="191"/>
    </row>
    <row r="47" spans="1:10" x14ac:dyDescent="0.2">
      <c r="A47" s="119"/>
      <c r="B47" s="115" t="s">
        <v>19</v>
      </c>
      <c r="C47" s="116"/>
      <c r="D47" s="4"/>
      <c r="E47" s="4"/>
      <c r="F47" s="191"/>
    </row>
    <row r="48" spans="1:10" ht="12.75" x14ac:dyDescent="0.2">
      <c r="A48" s="119"/>
      <c r="B48" s="115" t="s">
        <v>20</v>
      </c>
      <c r="C48" s="116"/>
      <c r="D48" s="4"/>
      <c r="E48" s="4"/>
      <c r="F48" s="191"/>
    </row>
    <row r="49" spans="1:6" ht="216.75" x14ac:dyDescent="0.2">
      <c r="A49" s="118"/>
      <c r="B49" s="115" t="s">
        <v>33</v>
      </c>
      <c r="C49" s="116"/>
      <c r="D49" s="4"/>
      <c r="E49" s="4"/>
      <c r="F49" s="191"/>
    </row>
    <row r="50" spans="1:6" ht="12.75" x14ac:dyDescent="0.2">
      <c r="A50" s="119"/>
      <c r="B50" s="115" t="s">
        <v>21</v>
      </c>
      <c r="C50" s="116"/>
      <c r="D50" s="4"/>
      <c r="E50" s="4"/>
      <c r="F50" s="191"/>
    </row>
    <row r="51" spans="1:6" ht="140.25" x14ac:dyDescent="0.2">
      <c r="A51" s="118"/>
      <c r="B51" s="115" t="s">
        <v>22</v>
      </c>
      <c r="C51" s="116"/>
      <c r="D51" s="4"/>
      <c r="E51" s="4"/>
      <c r="F51" s="191"/>
    </row>
    <row r="52" spans="1:6" ht="12.75" x14ac:dyDescent="0.2">
      <c r="A52" s="119"/>
      <c r="B52" s="115" t="s">
        <v>23</v>
      </c>
      <c r="C52" s="116"/>
      <c r="D52" s="4"/>
      <c r="E52" s="4"/>
      <c r="F52" s="191"/>
    </row>
    <row r="53" spans="1:6" ht="140.25" x14ac:dyDescent="0.2">
      <c r="A53" s="118"/>
      <c r="B53" s="115" t="s">
        <v>24</v>
      </c>
      <c r="C53" s="116"/>
      <c r="D53" s="4"/>
      <c r="E53" s="4"/>
      <c r="F53" s="191"/>
    </row>
    <row r="54" spans="1:6" x14ac:dyDescent="0.2">
      <c r="A54" s="119"/>
      <c r="B54" s="115" t="s">
        <v>62</v>
      </c>
      <c r="C54" s="116"/>
      <c r="D54" s="4"/>
      <c r="E54" s="4"/>
      <c r="F54" s="191"/>
    </row>
    <row r="55" spans="1:6" ht="191.25" x14ac:dyDescent="0.2">
      <c r="A55" s="118"/>
      <c r="B55" s="115" t="s">
        <v>143</v>
      </c>
      <c r="C55" s="116"/>
      <c r="D55" s="4"/>
      <c r="E55" s="4"/>
      <c r="F55" s="191"/>
    </row>
    <row r="56" spans="1:6" ht="76.5" x14ac:dyDescent="0.2">
      <c r="A56" s="118"/>
      <c r="B56" s="115" t="s">
        <v>25</v>
      </c>
      <c r="C56" s="116"/>
      <c r="D56" s="4"/>
      <c r="E56" s="4"/>
      <c r="F56" s="191"/>
    </row>
    <row r="57" spans="1:6" ht="255" x14ac:dyDescent="0.2">
      <c r="A57" s="119"/>
      <c r="B57" s="115" t="s">
        <v>58</v>
      </c>
      <c r="C57" s="116"/>
      <c r="D57" s="4"/>
      <c r="E57" s="4"/>
      <c r="F57" s="191"/>
    </row>
    <row r="58" spans="1:6" ht="12.75" x14ac:dyDescent="0.2">
      <c r="A58" s="119"/>
      <c r="B58" s="115" t="s">
        <v>26</v>
      </c>
      <c r="C58" s="116"/>
      <c r="D58" s="4"/>
      <c r="E58" s="4"/>
      <c r="F58" s="191"/>
    </row>
    <row r="59" spans="1:6" ht="63.75" x14ac:dyDescent="0.2">
      <c r="A59" s="118"/>
      <c r="B59" s="115" t="s">
        <v>87</v>
      </c>
      <c r="C59" s="116"/>
      <c r="D59" s="4"/>
      <c r="E59" s="4"/>
      <c r="F59" s="191"/>
    </row>
    <row r="60" spans="1:6" ht="12.75" x14ac:dyDescent="0.2">
      <c r="A60" s="118"/>
      <c r="B60" s="115"/>
      <c r="C60" s="116"/>
      <c r="D60" s="4"/>
      <c r="E60" s="4"/>
      <c r="F60" s="191"/>
    </row>
    <row r="61" spans="1:6" ht="102" x14ac:dyDescent="0.2">
      <c r="A61" s="118"/>
      <c r="B61" s="115" t="s">
        <v>280</v>
      </c>
      <c r="C61" s="116"/>
      <c r="D61" s="4"/>
      <c r="E61" s="4"/>
      <c r="F61" s="191"/>
    </row>
    <row r="62" spans="1:6" ht="12.75" x14ac:dyDescent="0.2">
      <c r="A62" s="118"/>
      <c r="B62" s="115" t="s">
        <v>279</v>
      </c>
      <c r="C62" s="116"/>
      <c r="D62" s="4"/>
      <c r="E62" s="4"/>
      <c r="F62" s="191"/>
    </row>
    <row r="63" spans="1:6" ht="140.25" x14ac:dyDescent="0.2">
      <c r="A63" s="119"/>
      <c r="B63" s="115" t="s">
        <v>59</v>
      </c>
      <c r="C63" s="116"/>
      <c r="D63" s="4"/>
      <c r="E63" s="4"/>
      <c r="F63" s="191"/>
    </row>
    <row r="64" spans="1:6" ht="12.75" x14ac:dyDescent="0.2">
      <c r="A64" s="119"/>
      <c r="B64" s="115"/>
      <c r="C64" s="116"/>
      <c r="D64" s="4"/>
      <c r="E64" s="4"/>
      <c r="F64" s="191"/>
    </row>
    <row r="65" spans="1:6" ht="127.5" x14ac:dyDescent="0.2">
      <c r="A65" s="119"/>
      <c r="B65" s="115" t="s">
        <v>188</v>
      </c>
      <c r="C65" s="116"/>
      <c r="D65" s="4"/>
      <c r="E65" s="4"/>
      <c r="F65" s="191"/>
    </row>
    <row r="66" spans="1:6" ht="12.75" x14ac:dyDescent="0.2">
      <c r="A66" s="114"/>
      <c r="B66" s="115"/>
      <c r="C66" s="116"/>
      <c r="D66" s="4"/>
      <c r="E66" s="4"/>
      <c r="F66" s="191"/>
    </row>
    <row r="67" spans="1:6" x14ac:dyDescent="0.2">
      <c r="A67" s="119" t="s">
        <v>92</v>
      </c>
      <c r="B67" s="120" t="s">
        <v>27</v>
      </c>
      <c r="C67" s="116" t="s">
        <v>8</v>
      </c>
      <c r="D67" s="4">
        <v>1</v>
      </c>
      <c r="E67" s="5"/>
      <c r="F67" s="192">
        <f t="shared" ref="F67" si="0">ROUND(D67*E67,2)</f>
        <v>0</v>
      </c>
    </row>
    <row r="68" spans="1:6" ht="12.75" x14ac:dyDescent="0.2">
      <c r="A68" s="118"/>
      <c r="B68" s="120" t="s">
        <v>28</v>
      </c>
      <c r="C68" s="121"/>
      <c r="D68" s="4"/>
      <c r="E68" s="4"/>
      <c r="F68" s="191"/>
    </row>
    <row r="69" spans="1:6" ht="12.75" x14ac:dyDescent="0.2">
      <c r="A69" s="118"/>
      <c r="B69" s="120"/>
      <c r="C69" s="122"/>
      <c r="D69" s="4"/>
      <c r="E69" s="4"/>
      <c r="F69" s="191"/>
    </row>
    <row r="70" spans="1:6" x14ac:dyDescent="0.2">
      <c r="A70" s="119" t="s">
        <v>93</v>
      </c>
      <c r="B70" s="120" t="s">
        <v>29</v>
      </c>
      <c r="C70" s="98"/>
      <c r="D70" s="4"/>
      <c r="E70" s="4"/>
      <c r="F70" s="191"/>
    </row>
    <row r="71" spans="1:6" x14ac:dyDescent="0.2">
      <c r="A71" s="118"/>
      <c r="B71" s="120" t="s">
        <v>30</v>
      </c>
      <c r="C71" s="116" t="s">
        <v>219</v>
      </c>
      <c r="D71" s="4">
        <v>1</v>
      </c>
      <c r="E71" s="5"/>
      <c r="F71" s="192">
        <f t="shared" ref="F71" si="1">ROUND(D71*E71,2)</f>
        <v>0</v>
      </c>
    </row>
    <row r="72" spans="1:6" ht="12.75" x14ac:dyDescent="0.2">
      <c r="A72" s="118"/>
      <c r="B72" s="120"/>
      <c r="C72" s="121"/>
      <c r="D72" s="4"/>
      <c r="E72" s="4"/>
      <c r="F72" s="191"/>
    </row>
    <row r="73" spans="1:6" ht="165.75" x14ac:dyDescent="0.2">
      <c r="A73" s="119" t="s">
        <v>94</v>
      </c>
      <c r="B73" s="120" t="s">
        <v>43</v>
      </c>
      <c r="C73" s="123"/>
      <c r="D73" s="124"/>
      <c r="E73" s="4"/>
      <c r="F73" s="191"/>
    </row>
    <row r="74" spans="1:6" ht="12.75" x14ac:dyDescent="0.2">
      <c r="A74" s="114"/>
      <c r="B74" s="115"/>
      <c r="C74" s="123"/>
      <c r="D74" s="124"/>
      <c r="E74" s="4"/>
      <c r="F74" s="191"/>
    </row>
    <row r="75" spans="1:6" x14ac:dyDescent="0.2">
      <c r="A75" s="119" t="s">
        <v>95</v>
      </c>
      <c r="B75" s="120" t="s">
        <v>31</v>
      </c>
      <c r="C75" s="116" t="s">
        <v>220</v>
      </c>
      <c r="D75" s="4">
        <v>1</v>
      </c>
      <c r="E75" s="5"/>
      <c r="F75" s="192">
        <f t="shared" ref="F75" si="2">ROUND(D75*E75,2)</f>
        <v>0</v>
      </c>
    </row>
    <row r="76" spans="1:6" ht="282" customHeight="1" x14ac:dyDescent="0.2">
      <c r="A76" s="118"/>
      <c r="B76" s="120" t="s">
        <v>274</v>
      </c>
      <c r="C76" s="121"/>
      <c r="D76" s="4"/>
      <c r="E76" s="4"/>
      <c r="F76" s="191"/>
    </row>
    <row r="77" spans="1:6" ht="12.75" x14ac:dyDescent="0.2">
      <c r="A77" s="118"/>
      <c r="B77" s="120"/>
      <c r="C77" s="121"/>
      <c r="D77" s="4"/>
      <c r="E77" s="4"/>
      <c r="F77" s="191"/>
    </row>
    <row r="78" spans="1:6" ht="12.75" x14ac:dyDescent="0.2">
      <c r="A78" s="118"/>
      <c r="B78" s="120"/>
      <c r="C78" s="121"/>
      <c r="D78" s="4"/>
      <c r="E78" s="4"/>
      <c r="F78" s="191"/>
    </row>
    <row r="79" spans="1:6" ht="12.75" x14ac:dyDescent="0.2">
      <c r="A79" s="119" t="s">
        <v>96</v>
      </c>
      <c r="B79" s="120" t="s">
        <v>84</v>
      </c>
      <c r="C79" s="121"/>
      <c r="D79" s="4"/>
      <c r="E79" s="4"/>
      <c r="F79" s="191"/>
    </row>
    <row r="80" spans="1:6" ht="12.75" x14ac:dyDescent="0.2">
      <c r="A80" s="118"/>
      <c r="B80" s="120"/>
      <c r="C80" s="121"/>
      <c r="D80" s="4"/>
      <c r="E80" s="4"/>
      <c r="F80" s="191"/>
    </row>
    <row r="81" spans="1:6" ht="12.75" x14ac:dyDescent="0.2">
      <c r="A81" s="119" t="s">
        <v>97</v>
      </c>
      <c r="B81" s="120" t="s">
        <v>85</v>
      </c>
      <c r="C81" s="121" t="s">
        <v>86</v>
      </c>
      <c r="D81" s="4">
        <v>1</v>
      </c>
      <c r="E81" s="5"/>
      <c r="F81" s="192">
        <f t="shared" ref="F81" si="3">ROUND(D81*E81,2)</f>
        <v>0</v>
      </c>
    </row>
    <row r="82" spans="1:6" ht="12.75" x14ac:dyDescent="0.2">
      <c r="A82" s="118"/>
      <c r="B82" s="120"/>
      <c r="C82" s="121"/>
      <c r="D82" s="4"/>
      <c r="E82" s="4"/>
      <c r="F82" s="191"/>
    </row>
    <row r="83" spans="1:6" ht="153" x14ac:dyDescent="0.2">
      <c r="A83" s="119" t="s">
        <v>98</v>
      </c>
      <c r="B83" s="120" t="s">
        <v>78</v>
      </c>
      <c r="C83" s="123"/>
      <c r="D83" s="124"/>
      <c r="E83" s="4"/>
      <c r="F83" s="191"/>
    </row>
    <row r="84" spans="1:6" ht="12.75" x14ac:dyDescent="0.2">
      <c r="A84" s="114"/>
      <c r="B84" s="120"/>
      <c r="C84" s="123"/>
      <c r="D84" s="124"/>
      <c r="E84" s="4"/>
      <c r="F84" s="191"/>
    </row>
    <row r="85" spans="1:6" ht="12.75" x14ac:dyDescent="0.2">
      <c r="A85" s="119" t="s">
        <v>99</v>
      </c>
      <c r="B85" s="120" t="s">
        <v>32</v>
      </c>
      <c r="C85" s="121"/>
      <c r="D85" s="4"/>
      <c r="E85" s="4"/>
      <c r="F85" s="191"/>
    </row>
    <row r="86" spans="1:6" ht="12.75" x14ac:dyDescent="0.2">
      <c r="A86" s="118"/>
      <c r="B86" s="125" t="s">
        <v>38</v>
      </c>
      <c r="C86" s="121" t="s">
        <v>46</v>
      </c>
      <c r="D86" s="4">
        <v>92</v>
      </c>
      <c r="E86" s="5"/>
      <c r="F86" s="192">
        <f t="shared" ref="F86:F87" si="4">ROUND(D86*E86,2)</f>
        <v>0</v>
      </c>
    </row>
    <row r="87" spans="1:6" ht="12.75" x14ac:dyDescent="0.2">
      <c r="A87" s="118"/>
      <c r="B87" s="125" t="s">
        <v>37</v>
      </c>
      <c r="C87" s="121" t="s">
        <v>221</v>
      </c>
      <c r="D87" s="4">
        <v>103</v>
      </c>
      <c r="E87" s="5"/>
      <c r="F87" s="192">
        <f t="shared" si="4"/>
        <v>0</v>
      </c>
    </row>
    <row r="88" spans="1:6" ht="12.75" x14ac:dyDescent="0.2">
      <c r="A88" s="118"/>
      <c r="B88" s="120"/>
      <c r="C88" s="121"/>
      <c r="D88" s="4"/>
      <c r="E88" s="4"/>
      <c r="F88" s="191"/>
    </row>
    <row r="89" spans="1:6" ht="114.75" x14ac:dyDescent="0.2">
      <c r="A89" s="119" t="s">
        <v>100</v>
      </c>
      <c r="B89" s="120" t="s">
        <v>79</v>
      </c>
      <c r="C89" s="123"/>
      <c r="D89" s="124"/>
      <c r="E89" s="4"/>
      <c r="F89" s="191"/>
    </row>
    <row r="90" spans="1:6" ht="12.75" x14ac:dyDescent="0.2">
      <c r="A90" s="118"/>
      <c r="B90" s="120"/>
      <c r="C90" s="121"/>
      <c r="D90" s="4"/>
      <c r="E90" s="4"/>
      <c r="F90" s="191"/>
    </row>
    <row r="91" spans="1:6" x14ac:dyDescent="0.2">
      <c r="A91" s="119" t="s">
        <v>101</v>
      </c>
      <c r="B91" s="120" t="s">
        <v>40</v>
      </c>
      <c r="C91" s="121" t="s">
        <v>13</v>
      </c>
      <c r="D91" s="4">
        <f>D86+D87</f>
        <v>195</v>
      </c>
      <c r="E91" s="5"/>
      <c r="F91" s="192">
        <f>ROUND(D91*E91,2)</f>
        <v>0</v>
      </c>
    </row>
    <row r="92" spans="1:6" ht="12.75" x14ac:dyDescent="0.2">
      <c r="A92" s="118"/>
      <c r="B92" s="120"/>
      <c r="C92" s="121"/>
      <c r="D92" s="4"/>
      <c r="E92" s="4"/>
      <c r="F92" s="191"/>
    </row>
    <row r="93" spans="1:6" ht="214.5" customHeight="1" x14ac:dyDescent="0.2">
      <c r="A93" s="119" t="s">
        <v>102</v>
      </c>
      <c r="B93" s="120" t="s">
        <v>67</v>
      </c>
      <c r="C93" s="123"/>
      <c r="D93" s="124"/>
      <c r="E93" s="4"/>
      <c r="F93" s="191"/>
    </row>
    <row r="94" spans="1:6" ht="12.75" x14ac:dyDescent="0.2">
      <c r="A94" s="114"/>
      <c r="B94" s="115"/>
      <c r="C94" s="123"/>
      <c r="D94" s="124"/>
      <c r="E94" s="4"/>
      <c r="F94" s="191"/>
    </row>
    <row r="95" spans="1:6" ht="90.75" x14ac:dyDescent="0.2">
      <c r="A95" s="119" t="s">
        <v>103</v>
      </c>
      <c r="B95" s="120" t="s">
        <v>275</v>
      </c>
      <c r="C95" s="121"/>
      <c r="D95" s="4"/>
      <c r="E95" s="4"/>
      <c r="F95" s="192"/>
    </row>
    <row r="96" spans="1:6" ht="12.75" x14ac:dyDescent="0.2">
      <c r="A96" s="119"/>
      <c r="B96" s="120"/>
      <c r="C96" s="121"/>
      <c r="D96" s="4"/>
      <c r="E96" s="4"/>
      <c r="F96" s="192"/>
    </row>
    <row r="97" spans="1:6" ht="14.25" x14ac:dyDescent="0.2">
      <c r="A97" s="119" t="s">
        <v>171</v>
      </c>
      <c r="B97" s="120" t="s">
        <v>276</v>
      </c>
      <c r="C97" s="121" t="s">
        <v>277</v>
      </c>
      <c r="D97" s="4">
        <v>4766</v>
      </c>
      <c r="E97" s="5"/>
      <c r="F97" s="192">
        <f>ROUND(D97*E97,2)</f>
        <v>0</v>
      </c>
    </row>
    <row r="98" spans="1:6" ht="12.75" x14ac:dyDescent="0.2">
      <c r="A98" s="119"/>
      <c r="B98" s="120"/>
      <c r="C98" s="121"/>
      <c r="D98" s="4"/>
      <c r="E98" s="4"/>
      <c r="F98" s="192"/>
    </row>
    <row r="99" spans="1:6" x14ac:dyDescent="0.2">
      <c r="A99" s="119" t="s">
        <v>172</v>
      </c>
      <c r="B99" s="120" t="s">
        <v>278</v>
      </c>
      <c r="C99" s="121" t="s">
        <v>277</v>
      </c>
      <c r="D99" s="4">
        <v>1803</v>
      </c>
      <c r="E99" s="5"/>
      <c r="F99" s="192">
        <f>ROUND(D99*E99,2)</f>
        <v>0</v>
      </c>
    </row>
    <row r="100" spans="1:6" ht="12.75" x14ac:dyDescent="0.2">
      <c r="A100" s="118"/>
      <c r="B100" s="120"/>
      <c r="C100" s="121"/>
      <c r="D100" s="4"/>
      <c r="E100" s="4"/>
      <c r="F100" s="191"/>
    </row>
    <row r="101" spans="1:6" ht="89.25" x14ac:dyDescent="0.2">
      <c r="A101" s="119" t="s">
        <v>104</v>
      </c>
      <c r="B101" s="120" t="s">
        <v>80</v>
      </c>
      <c r="C101" s="123"/>
      <c r="D101" s="124"/>
      <c r="E101" s="4"/>
      <c r="F101" s="191"/>
    </row>
    <row r="102" spans="1:6" ht="12.75" x14ac:dyDescent="0.2">
      <c r="A102" s="117"/>
      <c r="B102" s="120"/>
      <c r="C102" s="123"/>
      <c r="D102" s="124"/>
      <c r="E102" s="4"/>
      <c r="F102" s="191"/>
    </row>
    <row r="103" spans="1:6" ht="14.25" x14ac:dyDescent="0.2">
      <c r="A103" s="119" t="s">
        <v>105</v>
      </c>
      <c r="B103" s="120" t="s">
        <v>138</v>
      </c>
      <c r="C103" s="121" t="s">
        <v>222</v>
      </c>
      <c r="D103" s="4">
        <v>9900</v>
      </c>
      <c r="E103" s="5"/>
      <c r="F103" s="192">
        <f>ROUND(D103*E103,2)</f>
        <v>0</v>
      </c>
    </row>
    <row r="104" spans="1:6" ht="12.75" x14ac:dyDescent="0.2">
      <c r="A104" s="118"/>
      <c r="B104" s="120"/>
      <c r="C104" s="121"/>
      <c r="D104" s="4"/>
      <c r="E104" s="4"/>
      <c r="F104" s="191"/>
    </row>
    <row r="105" spans="1:6" ht="90.75" customHeight="1" x14ac:dyDescent="0.2">
      <c r="A105" s="119" t="s">
        <v>106</v>
      </c>
      <c r="B105" s="120" t="s">
        <v>63</v>
      </c>
      <c r="C105" s="121"/>
      <c r="D105" s="4"/>
      <c r="E105" s="4"/>
      <c r="F105" s="191"/>
    </row>
    <row r="106" spans="1:6" ht="12.75" x14ac:dyDescent="0.2">
      <c r="A106" s="118"/>
      <c r="B106" s="120"/>
      <c r="C106" s="121"/>
      <c r="D106" s="4"/>
      <c r="E106" s="4"/>
      <c r="F106" s="191"/>
    </row>
    <row r="107" spans="1:6" x14ac:dyDescent="0.2">
      <c r="A107" s="119" t="s">
        <v>107</v>
      </c>
      <c r="B107" s="125" t="s">
        <v>53</v>
      </c>
      <c r="C107" s="121" t="s">
        <v>223</v>
      </c>
      <c r="D107" s="4">
        <v>344</v>
      </c>
      <c r="E107" s="5"/>
      <c r="F107" s="192">
        <f t="shared" ref="F107:F119" si="5">ROUND(D107*E107,2)</f>
        <v>0</v>
      </c>
    </row>
    <row r="108" spans="1:6" ht="12.75" x14ac:dyDescent="0.2">
      <c r="A108" s="119"/>
      <c r="B108" s="125"/>
      <c r="C108" s="121"/>
      <c r="D108" s="4"/>
      <c r="E108" s="4"/>
      <c r="F108" s="192"/>
    </row>
    <row r="109" spans="1:6" ht="51" x14ac:dyDescent="0.2">
      <c r="A109" s="119" t="s">
        <v>173</v>
      </c>
      <c r="B109" s="125" t="s">
        <v>52</v>
      </c>
      <c r="C109" s="121" t="s">
        <v>224</v>
      </c>
      <c r="D109" s="4">
        <v>198</v>
      </c>
      <c r="E109" s="5"/>
      <c r="F109" s="192">
        <f t="shared" si="5"/>
        <v>0</v>
      </c>
    </row>
    <row r="110" spans="1:6" ht="12.75" x14ac:dyDescent="0.2">
      <c r="A110" s="119"/>
      <c r="B110" s="125"/>
      <c r="C110" s="121"/>
      <c r="D110" s="4"/>
      <c r="E110" s="4"/>
      <c r="F110" s="192"/>
    </row>
    <row r="111" spans="1:6" ht="30" customHeight="1" x14ac:dyDescent="0.2">
      <c r="A111" s="119" t="s">
        <v>174</v>
      </c>
      <c r="B111" s="125" t="s">
        <v>144</v>
      </c>
      <c r="C111" s="121" t="s">
        <v>225</v>
      </c>
      <c r="D111" s="4">
        <v>240</v>
      </c>
      <c r="E111" s="5"/>
      <c r="F111" s="192">
        <f t="shared" si="5"/>
        <v>0</v>
      </c>
    </row>
    <row r="112" spans="1:6" ht="12.75" x14ac:dyDescent="0.2">
      <c r="A112" s="119"/>
      <c r="B112" s="125"/>
      <c r="C112" s="121"/>
      <c r="D112" s="4"/>
      <c r="E112" s="4"/>
      <c r="F112" s="192"/>
    </row>
    <row r="113" spans="1:6" x14ac:dyDescent="0.2">
      <c r="A113" s="119" t="s">
        <v>175</v>
      </c>
      <c r="B113" s="125" t="s">
        <v>44</v>
      </c>
      <c r="C113" s="121" t="s">
        <v>9</v>
      </c>
      <c r="D113" s="4">
        <v>697</v>
      </c>
      <c r="E113" s="5"/>
      <c r="F113" s="192">
        <f t="shared" si="5"/>
        <v>0</v>
      </c>
    </row>
    <row r="114" spans="1:6" ht="12.75" x14ac:dyDescent="0.2">
      <c r="A114" s="119"/>
      <c r="B114" s="126"/>
      <c r="C114" s="121"/>
      <c r="D114" s="4"/>
      <c r="E114" s="4"/>
      <c r="F114" s="192"/>
    </row>
    <row r="115" spans="1:6" ht="78" x14ac:dyDescent="0.2">
      <c r="A115" s="119" t="s">
        <v>176</v>
      </c>
      <c r="B115" s="127" t="s">
        <v>145</v>
      </c>
      <c r="C115" s="121" t="s">
        <v>226</v>
      </c>
      <c r="D115" s="4">
        <v>39</v>
      </c>
      <c r="E115" s="5"/>
      <c r="F115" s="192">
        <f t="shared" si="5"/>
        <v>0</v>
      </c>
    </row>
    <row r="116" spans="1:6" ht="12.75" x14ac:dyDescent="0.2">
      <c r="A116" s="119"/>
      <c r="B116" s="127"/>
      <c r="C116" s="121"/>
      <c r="D116" s="4"/>
      <c r="E116" s="4"/>
      <c r="F116" s="192"/>
    </row>
    <row r="117" spans="1:6" ht="103.5" x14ac:dyDescent="0.2">
      <c r="A117" s="119" t="s">
        <v>177</v>
      </c>
      <c r="B117" s="127" t="s">
        <v>209</v>
      </c>
      <c r="C117" s="121" t="s">
        <v>227</v>
      </c>
      <c r="D117" s="4">
        <v>559</v>
      </c>
      <c r="E117" s="5"/>
      <c r="F117" s="192">
        <f t="shared" si="5"/>
        <v>0</v>
      </c>
    </row>
    <row r="118" spans="1:6" ht="12.75" x14ac:dyDescent="0.2">
      <c r="A118" s="119"/>
      <c r="B118" s="127"/>
      <c r="C118" s="121"/>
      <c r="D118" s="4"/>
      <c r="E118" s="4"/>
      <c r="F118" s="192"/>
    </row>
    <row r="119" spans="1:6" ht="51" x14ac:dyDescent="0.2">
      <c r="A119" s="119" t="s">
        <v>178</v>
      </c>
      <c r="B119" s="120" t="s">
        <v>42</v>
      </c>
      <c r="C119" s="121" t="s">
        <v>11</v>
      </c>
      <c r="D119" s="4">
        <v>173512</v>
      </c>
      <c r="E119" s="5"/>
      <c r="F119" s="192">
        <f t="shared" si="5"/>
        <v>0</v>
      </c>
    </row>
    <row r="120" spans="1:6" ht="12.75" x14ac:dyDescent="0.2">
      <c r="A120" s="118"/>
      <c r="B120" s="120"/>
      <c r="C120" s="121"/>
      <c r="D120" s="4"/>
      <c r="E120" s="4"/>
      <c r="F120" s="191"/>
    </row>
    <row r="121" spans="1:6" ht="102" x14ac:dyDescent="0.2">
      <c r="A121" s="119" t="s">
        <v>108</v>
      </c>
      <c r="B121" s="120" t="s">
        <v>65</v>
      </c>
      <c r="C121" s="123"/>
      <c r="D121" s="124"/>
      <c r="E121" s="4"/>
      <c r="F121" s="191"/>
    </row>
    <row r="122" spans="1:6" ht="12.75" x14ac:dyDescent="0.2">
      <c r="A122" s="114"/>
      <c r="B122" s="115"/>
      <c r="C122" s="123"/>
      <c r="D122" s="124"/>
      <c r="E122" s="4"/>
      <c r="F122" s="191"/>
    </row>
    <row r="123" spans="1:6" ht="38.25" x14ac:dyDescent="0.2">
      <c r="A123" s="119" t="s">
        <v>160</v>
      </c>
      <c r="B123" s="120" t="s">
        <v>147</v>
      </c>
      <c r="C123" s="121" t="s">
        <v>228</v>
      </c>
      <c r="D123" s="4">
        <v>4800</v>
      </c>
      <c r="E123" s="5"/>
      <c r="F123" s="192">
        <f>ROUND(D123*E123,2)</f>
        <v>0</v>
      </c>
    </row>
    <row r="124" spans="1:6" ht="12.75" x14ac:dyDescent="0.2">
      <c r="A124" s="119"/>
      <c r="B124" s="120"/>
      <c r="C124" s="121"/>
      <c r="D124" s="4"/>
      <c r="E124" s="4"/>
      <c r="F124" s="192"/>
    </row>
    <row r="125" spans="1:6" ht="79.5" x14ac:dyDescent="0.2">
      <c r="A125" s="119" t="s">
        <v>161</v>
      </c>
      <c r="B125" s="120" t="s">
        <v>212</v>
      </c>
      <c r="C125" s="121" t="s">
        <v>229</v>
      </c>
      <c r="D125" s="4">
        <v>775</v>
      </c>
      <c r="E125" s="5"/>
      <c r="F125" s="192">
        <f>ROUND(D125*E125,2)</f>
        <v>0</v>
      </c>
    </row>
    <row r="126" spans="1:6" ht="12.75" x14ac:dyDescent="0.2">
      <c r="A126" s="118"/>
      <c r="B126" s="120"/>
      <c r="C126" s="121"/>
      <c r="D126" s="4"/>
      <c r="E126" s="4"/>
      <c r="F126" s="191"/>
    </row>
    <row r="127" spans="1:6" x14ac:dyDescent="0.2">
      <c r="A127" s="119" t="s">
        <v>162</v>
      </c>
      <c r="B127" s="120" t="s">
        <v>64</v>
      </c>
      <c r="C127" s="121" t="s">
        <v>230</v>
      </c>
      <c r="D127" s="4">
        <v>1440</v>
      </c>
      <c r="E127" s="5"/>
      <c r="F127" s="192">
        <f>ROUND(D127*E127,2)</f>
        <v>0</v>
      </c>
    </row>
    <row r="128" spans="1:6" ht="63.75" x14ac:dyDescent="0.2">
      <c r="A128" s="118"/>
      <c r="B128" s="120" t="s">
        <v>146</v>
      </c>
      <c r="C128" s="121"/>
      <c r="D128" s="4"/>
      <c r="E128" s="4"/>
      <c r="F128" s="191"/>
    </row>
    <row r="129" spans="1:6" ht="12.75" x14ac:dyDescent="0.2">
      <c r="A129" s="118"/>
      <c r="B129" s="120"/>
      <c r="C129" s="121"/>
      <c r="D129" s="4"/>
      <c r="E129" s="4"/>
      <c r="F129" s="191"/>
    </row>
    <row r="130" spans="1:6" x14ac:dyDescent="0.2">
      <c r="A130" s="119" t="s">
        <v>163</v>
      </c>
      <c r="B130" s="120" t="s">
        <v>205</v>
      </c>
      <c r="C130" s="121" t="s">
        <v>231</v>
      </c>
      <c r="D130" s="4">
        <v>360</v>
      </c>
      <c r="E130" s="5"/>
      <c r="F130" s="192">
        <f>ROUND(D130*E130,2)</f>
        <v>0</v>
      </c>
    </row>
    <row r="131" spans="1:6" ht="12.75" x14ac:dyDescent="0.2">
      <c r="A131" s="118"/>
      <c r="B131" s="120"/>
      <c r="C131" s="121"/>
      <c r="D131" s="4"/>
      <c r="E131" s="4"/>
      <c r="F131" s="191"/>
    </row>
    <row r="132" spans="1:6" ht="69.75" customHeight="1" x14ac:dyDescent="0.2">
      <c r="A132" s="119" t="s">
        <v>164</v>
      </c>
      <c r="B132" s="120" t="s">
        <v>66</v>
      </c>
      <c r="C132" s="121" t="s">
        <v>232</v>
      </c>
      <c r="D132" s="4">
        <v>3392</v>
      </c>
      <c r="E132" s="5"/>
      <c r="F132" s="192">
        <f>ROUND(D132*E132,2)</f>
        <v>0</v>
      </c>
    </row>
    <row r="133" spans="1:6" ht="12.75" x14ac:dyDescent="0.2">
      <c r="A133" s="119"/>
      <c r="B133" s="120"/>
      <c r="C133" s="121"/>
      <c r="D133" s="4"/>
      <c r="E133" s="4"/>
      <c r="F133" s="191"/>
    </row>
    <row r="134" spans="1:6" ht="38.25" x14ac:dyDescent="0.2">
      <c r="A134" s="119" t="s">
        <v>206</v>
      </c>
      <c r="B134" s="120" t="s">
        <v>69</v>
      </c>
      <c r="C134" s="121"/>
      <c r="D134" s="4"/>
      <c r="E134" s="4"/>
      <c r="F134" s="191"/>
    </row>
    <row r="135" spans="1:6" ht="54.75" customHeight="1" x14ac:dyDescent="0.2">
      <c r="A135" s="119" t="s">
        <v>207</v>
      </c>
      <c r="B135" s="120" t="s">
        <v>70</v>
      </c>
      <c r="C135" s="121" t="s">
        <v>233</v>
      </c>
      <c r="D135" s="4">
        <v>900</v>
      </c>
      <c r="E135" s="5"/>
      <c r="F135" s="192">
        <f t="shared" ref="F135:F136" si="6">ROUND(D135*E135,2)</f>
        <v>0</v>
      </c>
    </row>
    <row r="136" spans="1:6" x14ac:dyDescent="0.2">
      <c r="A136" s="119" t="s">
        <v>208</v>
      </c>
      <c r="B136" s="120" t="s">
        <v>71</v>
      </c>
      <c r="C136" s="121" t="s">
        <v>10</v>
      </c>
      <c r="D136" s="4">
        <v>600</v>
      </c>
      <c r="E136" s="5"/>
      <c r="F136" s="192">
        <f t="shared" si="6"/>
        <v>0</v>
      </c>
    </row>
    <row r="137" spans="1:6" ht="12.75" x14ac:dyDescent="0.2">
      <c r="A137" s="118"/>
      <c r="B137" s="120"/>
      <c r="C137" s="121"/>
      <c r="D137" s="4"/>
      <c r="E137" s="4"/>
      <c r="F137" s="191"/>
    </row>
    <row r="138" spans="1:6" ht="350.25" customHeight="1" x14ac:dyDescent="0.2">
      <c r="A138" s="119" t="s">
        <v>109</v>
      </c>
      <c r="B138" s="120" t="s">
        <v>210</v>
      </c>
      <c r="C138" s="123"/>
      <c r="D138" s="124"/>
      <c r="E138" s="4"/>
      <c r="F138" s="191"/>
    </row>
    <row r="139" spans="1:6" ht="12.75" x14ac:dyDescent="0.2">
      <c r="A139" s="118"/>
      <c r="B139" s="120"/>
      <c r="C139" s="98"/>
      <c r="D139" s="4"/>
      <c r="E139" s="4"/>
      <c r="F139" s="191"/>
    </row>
    <row r="140" spans="1:6" ht="54" customHeight="1" x14ac:dyDescent="0.2">
      <c r="A140" s="119" t="s">
        <v>110</v>
      </c>
      <c r="B140" s="120" t="s">
        <v>148</v>
      </c>
      <c r="C140" s="121" t="s">
        <v>234</v>
      </c>
      <c r="D140" s="4">
        <v>988164</v>
      </c>
      <c r="E140" s="5"/>
      <c r="F140" s="192">
        <f>ROUND(D140*E140,2)</f>
        <v>0</v>
      </c>
    </row>
    <row r="141" spans="1:6" ht="12.75" x14ac:dyDescent="0.2">
      <c r="A141" s="119"/>
      <c r="B141" s="120"/>
      <c r="C141" s="121"/>
      <c r="D141" s="4"/>
      <c r="E141" s="17"/>
      <c r="F141" s="192"/>
    </row>
    <row r="142" spans="1:6" ht="52.5" customHeight="1" x14ac:dyDescent="0.2">
      <c r="A142" s="119" t="s">
        <v>111</v>
      </c>
      <c r="B142" s="120" t="s">
        <v>199</v>
      </c>
      <c r="C142" s="121" t="s">
        <v>235</v>
      </c>
      <c r="D142" s="4">
        <v>164152</v>
      </c>
      <c r="E142" s="5"/>
      <c r="F142" s="192">
        <f>ROUND(D142*E142,2)</f>
        <v>0</v>
      </c>
    </row>
    <row r="143" spans="1:6" ht="12.75" x14ac:dyDescent="0.2">
      <c r="A143" s="119"/>
      <c r="B143" s="120"/>
      <c r="C143" s="121"/>
      <c r="D143" s="128"/>
      <c r="E143" s="17"/>
      <c r="F143" s="192"/>
    </row>
    <row r="144" spans="1:6" ht="65.25" customHeight="1" x14ac:dyDescent="0.2">
      <c r="A144" s="119" t="s">
        <v>112</v>
      </c>
      <c r="B144" s="120" t="s">
        <v>82</v>
      </c>
      <c r="C144" s="121"/>
      <c r="D144" s="4"/>
      <c r="E144" s="4"/>
      <c r="F144" s="191"/>
    </row>
    <row r="145" spans="1:8" ht="12.75" x14ac:dyDescent="0.2">
      <c r="A145" s="118"/>
      <c r="B145" s="125" t="s">
        <v>200</v>
      </c>
      <c r="C145" s="121" t="s">
        <v>236</v>
      </c>
      <c r="D145" s="4">
        <v>14166</v>
      </c>
      <c r="E145" s="5"/>
      <c r="F145" s="192">
        <f t="shared" ref="F145:F148" si="7">ROUND(D145*E145,2)</f>
        <v>0</v>
      </c>
    </row>
    <row r="146" spans="1:8" ht="12.75" x14ac:dyDescent="0.2">
      <c r="A146" s="118"/>
      <c r="B146" s="125" t="s">
        <v>201</v>
      </c>
      <c r="C146" s="121" t="s">
        <v>237</v>
      </c>
      <c r="D146" s="4">
        <v>7599</v>
      </c>
      <c r="E146" s="5"/>
      <c r="F146" s="192">
        <f t="shared" si="7"/>
        <v>0</v>
      </c>
    </row>
    <row r="147" spans="1:8" ht="12.75" x14ac:dyDescent="0.2">
      <c r="A147" s="118"/>
      <c r="B147" s="125" t="s">
        <v>202</v>
      </c>
      <c r="C147" s="121" t="s">
        <v>238</v>
      </c>
      <c r="D147" s="4">
        <v>12300</v>
      </c>
      <c r="E147" s="5"/>
      <c r="F147" s="192">
        <f t="shared" si="7"/>
        <v>0</v>
      </c>
    </row>
    <row r="148" spans="1:8" ht="12.75" x14ac:dyDescent="0.2">
      <c r="A148" s="118"/>
      <c r="B148" s="125" t="s">
        <v>203</v>
      </c>
      <c r="C148" s="121" t="s">
        <v>239</v>
      </c>
      <c r="D148" s="4">
        <v>8865</v>
      </c>
      <c r="E148" s="5"/>
      <c r="F148" s="192">
        <f t="shared" si="7"/>
        <v>0</v>
      </c>
    </row>
    <row r="149" spans="1:8" ht="12.75" x14ac:dyDescent="0.2">
      <c r="A149" s="118"/>
      <c r="B149" s="125"/>
      <c r="C149" s="121"/>
      <c r="D149" s="4"/>
      <c r="E149" s="4"/>
      <c r="F149" s="192"/>
    </row>
    <row r="150" spans="1:8" ht="38.25" x14ac:dyDescent="0.2">
      <c r="A150" s="119" t="s">
        <v>113</v>
      </c>
      <c r="B150" s="125" t="s">
        <v>213</v>
      </c>
      <c r="C150" s="121" t="s">
        <v>240</v>
      </c>
      <c r="D150" s="4">
        <v>900</v>
      </c>
      <c r="E150" s="5"/>
      <c r="F150" s="192">
        <f t="shared" ref="F150" si="8">ROUND(D150*E150,2)</f>
        <v>0</v>
      </c>
    </row>
    <row r="151" spans="1:8" ht="12.75" x14ac:dyDescent="0.2">
      <c r="A151" s="118"/>
      <c r="B151" s="120"/>
      <c r="C151" s="121"/>
      <c r="D151" s="4"/>
      <c r="E151" s="4"/>
      <c r="F151" s="191"/>
    </row>
    <row r="152" spans="1:8" ht="76.5" x14ac:dyDescent="0.2">
      <c r="A152" s="119" t="s">
        <v>114</v>
      </c>
      <c r="B152" s="120" t="s">
        <v>204</v>
      </c>
      <c r="C152" s="121"/>
      <c r="D152" s="4"/>
      <c r="E152" s="4"/>
      <c r="F152" s="191"/>
    </row>
    <row r="153" spans="1:8" ht="12.75" x14ac:dyDescent="0.2">
      <c r="A153" s="118"/>
      <c r="B153" s="120"/>
      <c r="C153" s="121"/>
      <c r="D153" s="4"/>
      <c r="E153" s="4"/>
      <c r="F153" s="191"/>
    </row>
    <row r="154" spans="1:8" ht="42" customHeight="1" x14ac:dyDescent="0.2">
      <c r="A154" s="119" t="s">
        <v>179</v>
      </c>
      <c r="B154" s="120" t="s">
        <v>81</v>
      </c>
      <c r="C154" s="121" t="s">
        <v>241</v>
      </c>
      <c r="D154" s="129">
        <v>20</v>
      </c>
      <c r="E154" s="5"/>
      <c r="F154" s="192">
        <f t="shared" ref="F154" si="9">ROUND(D154*E154,2)</f>
        <v>0</v>
      </c>
    </row>
    <row r="155" spans="1:8" ht="12.75" x14ac:dyDescent="0.2">
      <c r="A155" s="130"/>
      <c r="B155" s="131"/>
      <c r="C155" s="132"/>
      <c r="D155" s="133"/>
      <c r="E155" s="6"/>
      <c r="F155" s="6"/>
    </row>
    <row r="156" spans="1:8" ht="26.25" thickBot="1" x14ac:dyDescent="0.25">
      <c r="A156" s="134"/>
      <c r="B156" s="135" t="s">
        <v>137</v>
      </c>
      <c r="C156" s="136"/>
      <c r="D156" s="137"/>
      <c r="E156" s="7"/>
      <c r="F156" s="193">
        <f>SUM(F63:F154)</f>
        <v>0</v>
      </c>
    </row>
    <row r="157" spans="1:8" ht="13.5" thickTop="1" x14ac:dyDescent="0.2">
      <c r="A157" s="130"/>
      <c r="B157" s="138"/>
      <c r="C157" s="132"/>
      <c r="D157" s="133"/>
      <c r="E157" s="6"/>
      <c r="F157" s="194"/>
    </row>
    <row r="158" spans="1:8" ht="12.75" x14ac:dyDescent="0.2">
      <c r="A158" s="100"/>
      <c r="B158" s="138"/>
      <c r="C158" s="132"/>
      <c r="D158" s="133"/>
      <c r="E158" s="6"/>
      <c r="F158" s="194"/>
      <c r="H158" s="139"/>
    </row>
    <row r="159" spans="1:8" ht="12.75" x14ac:dyDescent="0.2">
      <c r="A159" s="140" t="s">
        <v>242</v>
      </c>
      <c r="B159" s="138" t="s">
        <v>243</v>
      </c>
      <c r="C159" s="132"/>
      <c r="D159" s="133"/>
      <c r="E159" s="6"/>
      <c r="F159" s="194"/>
    </row>
    <row r="160" spans="1:8" ht="12.75" x14ac:dyDescent="0.2">
      <c r="A160" s="140"/>
      <c r="B160" s="138"/>
      <c r="C160" s="132"/>
      <c r="D160" s="133"/>
      <c r="E160" s="6"/>
      <c r="F160" s="194"/>
    </row>
    <row r="161" spans="1:6" ht="12.75" x14ac:dyDescent="0.2">
      <c r="A161" s="140" t="s">
        <v>244</v>
      </c>
      <c r="B161" s="141" t="s">
        <v>245</v>
      </c>
      <c r="C161" s="132"/>
      <c r="D161" s="133"/>
      <c r="E161" s="6"/>
      <c r="F161" s="194"/>
    </row>
    <row r="162" spans="1:6" ht="12.75" x14ac:dyDescent="0.2">
      <c r="A162" s="140"/>
      <c r="B162" s="141"/>
      <c r="C162" s="132"/>
      <c r="D162" s="133"/>
      <c r="E162" s="6"/>
      <c r="F162" s="194"/>
    </row>
    <row r="163" spans="1:6" ht="12.75" x14ac:dyDescent="0.2">
      <c r="A163" s="140"/>
      <c r="B163" s="141" t="s">
        <v>180</v>
      </c>
      <c r="C163" s="132"/>
      <c r="D163" s="133"/>
      <c r="E163" s="6"/>
      <c r="F163" s="194"/>
    </row>
    <row r="164" spans="1:6" ht="12.75" x14ac:dyDescent="0.2">
      <c r="A164" s="140"/>
      <c r="B164" s="141"/>
      <c r="C164" s="132"/>
      <c r="D164" s="133"/>
      <c r="E164" s="6"/>
      <c r="F164" s="194"/>
    </row>
    <row r="165" spans="1:6" ht="114.75" x14ac:dyDescent="0.2">
      <c r="A165" s="140"/>
      <c r="B165" s="138" t="s">
        <v>181</v>
      </c>
      <c r="C165" s="132"/>
      <c r="D165" s="133"/>
      <c r="E165" s="6"/>
      <c r="F165" s="194"/>
    </row>
    <row r="166" spans="1:6" ht="12.75" x14ac:dyDescent="0.2">
      <c r="A166" s="140"/>
      <c r="B166" s="138"/>
      <c r="C166" s="132"/>
      <c r="D166" s="133"/>
      <c r="E166" s="6"/>
      <c r="F166" s="194"/>
    </row>
    <row r="167" spans="1:6" ht="63.75" x14ac:dyDescent="0.2">
      <c r="A167" s="100" t="s">
        <v>117</v>
      </c>
      <c r="B167" s="131" t="s">
        <v>88</v>
      </c>
      <c r="C167" s="132" t="s">
        <v>246</v>
      </c>
      <c r="D167" s="133">
        <v>1</v>
      </c>
      <c r="E167" s="8"/>
      <c r="F167" s="192">
        <f t="shared" ref="F167" si="10">ROUND(D167*E167,2)</f>
        <v>0</v>
      </c>
    </row>
    <row r="168" spans="1:6" ht="12.75" x14ac:dyDescent="0.2">
      <c r="A168" s="100"/>
      <c r="B168" s="138"/>
      <c r="C168" s="132"/>
      <c r="D168" s="133"/>
      <c r="E168" s="6"/>
      <c r="F168" s="194"/>
    </row>
    <row r="169" spans="1:6" ht="38.25" x14ac:dyDescent="0.2">
      <c r="A169" s="100" t="s">
        <v>118</v>
      </c>
      <c r="B169" s="131" t="s">
        <v>89</v>
      </c>
      <c r="C169" s="132" t="s">
        <v>247</v>
      </c>
      <c r="D169" s="133">
        <v>1</v>
      </c>
      <c r="E169" s="8"/>
      <c r="F169" s="192">
        <f t="shared" ref="F169" si="11">ROUND(D169*E169,2)</f>
        <v>0</v>
      </c>
    </row>
    <row r="170" spans="1:6" ht="12.75" x14ac:dyDescent="0.2">
      <c r="A170" s="100"/>
      <c r="B170" s="138"/>
      <c r="C170" s="132"/>
      <c r="D170" s="133"/>
      <c r="E170" s="6"/>
      <c r="F170" s="194"/>
    </row>
    <row r="171" spans="1:6" ht="38.25" x14ac:dyDescent="0.2">
      <c r="A171" s="100" t="s">
        <v>119</v>
      </c>
      <c r="B171" s="131" t="s">
        <v>159</v>
      </c>
      <c r="C171" s="132" t="s">
        <v>248</v>
      </c>
      <c r="D171" s="133">
        <v>1</v>
      </c>
      <c r="E171" s="8"/>
      <c r="F171" s="192">
        <f t="shared" ref="F171" si="12">ROUND(D171*E171,2)</f>
        <v>0</v>
      </c>
    </row>
    <row r="172" spans="1:6" ht="12.75" x14ac:dyDescent="0.2">
      <c r="A172" s="100"/>
      <c r="B172" s="131"/>
      <c r="C172" s="132"/>
      <c r="D172" s="133"/>
      <c r="E172" s="6"/>
      <c r="F172" s="194"/>
    </row>
    <row r="173" spans="1:6" ht="13.5" thickBot="1" x14ac:dyDescent="0.25">
      <c r="A173" s="142"/>
      <c r="B173" s="135" t="s">
        <v>91</v>
      </c>
      <c r="C173" s="136"/>
      <c r="D173" s="137"/>
      <c r="E173" s="7"/>
      <c r="F173" s="193">
        <f>SUM(F167:F171)</f>
        <v>0</v>
      </c>
    </row>
    <row r="174" spans="1:6" ht="13.5" thickTop="1" x14ac:dyDescent="0.2">
      <c r="A174" s="100"/>
      <c r="B174" s="131"/>
      <c r="C174" s="132"/>
      <c r="D174" s="133"/>
      <c r="E174" s="6"/>
      <c r="F174" s="194"/>
    </row>
    <row r="175" spans="1:6" ht="12.75" x14ac:dyDescent="0.2">
      <c r="A175" s="100"/>
      <c r="B175" s="138"/>
      <c r="C175" s="132"/>
      <c r="D175" s="133"/>
      <c r="E175" s="6"/>
      <c r="F175" s="194"/>
    </row>
    <row r="176" spans="1:6" ht="12.75" x14ac:dyDescent="0.2">
      <c r="A176" s="140" t="s">
        <v>249</v>
      </c>
      <c r="B176" s="143" t="s">
        <v>250</v>
      </c>
      <c r="C176" s="102"/>
      <c r="D176" s="103"/>
      <c r="E176" s="1"/>
      <c r="F176" s="1"/>
    </row>
    <row r="177" spans="1:6" ht="12.75" x14ac:dyDescent="0.2">
      <c r="A177" s="96"/>
      <c r="B177" s="144"/>
      <c r="C177" s="102"/>
      <c r="D177" s="103"/>
      <c r="E177" s="1"/>
      <c r="F177" s="1"/>
    </row>
    <row r="178" spans="1:6" ht="12.75" x14ac:dyDescent="0.2">
      <c r="A178" s="96"/>
      <c r="B178" s="143" t="s">
        <v>35</v>
      </c>
      <c r="C178" s="102"/>
      <c r="D178" s="103"/>
      <c r="E178" s="1"/>
      <c r="F178" s="1"/>
    </row>
    <row r="179" spans="1:6" ht="12.75" x14ac:dyDescent="0.2">
      <c r="A179" s="145"/>
      <c r="B179" s="143"/>
      <c r="C179" s="102"/>
      <c r="D179" s="103"/>
      <c r="E179" s="1"/>
      <c r="F179" s="1"/>
    </row>
    <row r="180" spans="1:6" ht="315.75" customHeight="1" x14ac:dyDescent="0.2">
      <c r="A180" s="96"/>
      <c r="B180" s="146" t="s">
        <v>182</v>
      </c>
      <c r="C180" s="102"/>
      <c r="D180" s="103"/>
      <c r="E180" s="1"/>
      <c r="F180" s="1"/>
    </row>
    <row r="181" spans="1:6" ht="12.75" x14ac:dyDescent="0.2">
      <c r="A181" s="96"/>
      <c r="B181" s="147"/>
      <c r="C181" s="102"/>
      <c r="D181" s="103"/>
      <c r="E181" s="1"/>
      <c r="F181" s="1"/>
    </row>
    <row r="182" spans="1:6" ht="54.75" customHeight="1" x14ac:dyDescent="0.2">
      <c r="A182" s="100" t="s">
        <v>121</v>
      </c>
      <c r="B182" s="147" t="s">
        <v>165</v>
      </c>
      <c r="C182" s="102" t="s">
        <v>251</v>
      </c>
      <c r="D182" s="103">
        <v>10800</v>
      </c>
      <c r="E182" s="9"/>
      <c r="F182" s="192">
        <f>ROUND(D182*E182,2)</f>
        <v>0</v>
      </c>
    </row>
    <row r="183" spans="1:6" ht="12.75" x14ac:dyDescent="0.2">
      <c r="A183" s="96"/>
      <c r="B183" s="148"/>
      <c r="C183" s="102"/>
      <c r="D183" s="103"/>
      <c r="E183" s="1"/>
      <c r="F183" s="1"/>
    </row>
    <row r="184" spans="1:6" ht="38.25" x14ac:dyDescent="0.2">
      <c r="A184" s="100" t="s">
        <v>122</v>
      </c>
      <c r="B184" s="131" t="s">
        <v>36</v>
      </c>
      <c r="C184" s="102" t="s">
        <v>252</v>
      </c>
      <c r="D184" s="103">
        <v>4567</v>
      </c>
      <c r="E184" s="9"/>
      <c r="F184" s="192">
        <f>ROUND(D184*E184,2)</f>
        <v>0</v>
      </c>
    </row>
    <row r="185" spans="1:6" ht="12.75" x14ac:dyDescent="0.2">
      <c r="A185" s="96"/>
      <c r="B185" s="149"/>
      <c r="C185" s="102"/>
      <c r="D185" s="103"/>
      <c r="E185" s="1"/>
      <c r="F185" s="1"/>
    </row>
    <row r="186" spans="1:6" ht="51" x14ac:dyDescent="0.2">
      <c r="A186" s="100" t="s">
        <v>123</v>
      </c>
      <c r="B186" s="131" t="s">
        <v>34</v>
      </c>
      <c r="C186" s="102" t="s">
        <v>253</v>
      </c>
      <c r="D186" s="103">
        <v>1957</v>
      </c>
      <c r="E186" s="9"/>
      <c r="F186" s="192">
        <f>ROUND(D186*E186,2)</f>
        <v>0</v>
      </c>
    </row>
    <row r="187" spans="1:6" ht="12.75" x14ac:dyDescent="0.2">
      <c r="A187" s="96"/>
      <c r="B187" s="149"/>
      <c r="C187" s="102"/>
      <c r="D187" s="103"/>
      <c r="E187" s="1"/>
      <c r="F187" s="1"/>
    </row>
    <row r="188" spans="1:6" ht="63.75" x14ac:dyDescent="0.2">
      <c r="A188" s="100" t="s">
        <v>150</v>
      </c>
      <c r="B188" s="131" t="s">
        <v>183</v>
      </c>
      <c r="C188" s="102" t="s">
        <v>254</v>
      </c>
      <c r="D188" s="103">
        <v>29105</v>
      </c>
      <c r="E188" s="9"/>
      <c r="F188" s="192">
        <f>ROUND(D188*E188,2)</f>
        <v>0</v>
      </c>
    </row>
    <row r="189" spans="1:6" ht="12.75" x14ac:dyDescent="0.2">
      <c r="A189" s="100"/>
      <c r="B189" s="131"/>
      <c r="C189" s="102"/>
      <c r="D189" s="103"/>
      <c r="E189" s="1"/>
      <c r="F189" s="192"/>
    </row>
    <row r="190" spans="1:6" ht="38.25" x14ac:dyDescent="0.2">
      <c r="A190" s="100" t="s">
        <v>166</v>
      </c>
      <c r="B190" s="131" t="s">
        <v>149</v>
      </c>
      <c r="C190" s="102" t="s">
        <v>255</v>
      </c>
      <c r="D190" s="103">
        <v>47431</v>
      </c>
      <c r="E190" s="9"/>
      <c r="F190" s="192">
        <f>ROUND(D190*E190,2)</f>
        <v>0</v>
      </c>
    </row>
    <row r="191" spans="1:6" ht="12.75" x14ac:dyDescent="0.2">
      <c r="A191" s="96"/>
      <c r="B191" s="150"/>
      <c r="C191" s="102"/>
      <c r="D191" s="103"/>
      <c r="E191" s="1"/>
      <c r="F191" s="1"/>
    </row>
    <row r="192" spans="1:6" ht="13.5" thickBot="1" x14ac:dyDescent="0.25">
      <c r="A192" s="142"/>
      <c r="B192" s="135" t="s">
        <v>54</v>
      </c>
      <c r="C192" s="136"/>
      <c r="D192" s="137"/>
      <c r="E192" s="7"/>
      <c r="F192" s="193">
        <f>SUM(F182:F191)</f>
        <v>0</v>
      </c>
    </row>
    <row r="193" spans="1:6" ht="13.5" thickTop="1" x14ac:dyDescent="0.2">
      <c r="A193" s="100"/>
      <c r="B193" s="138"/>
      <c r="C193" s="132"/>
      <c r="D193" s="133"/>
      <c r="E193" s="6"/>
      <c r="F193" s="194"/>
    </row>
    <row r="194" spans="1:6" ht="12.75" x14ac:dyDescent="0.2">
      <c r="A194" s="100"/>
      <c r="B194" s="138"/>
      <c r="C194" s="132"/>
      <c r="D194" s="133"/>
      <c r="E194" s="6"/>
      <c r="F194" s="194"/>
    </row>
    <row r="195" spans="1:6" ht="12.75" x14ac:dyDescent="0.2">
      <c r="A195" s="151" t="s">
        <v>256</v>
      </c>
      <c r="B195" s="152" t="s">
        <v>257</v>
      </c>
      <c r="C195" s="123"/>
      <c r="D195" s="153"/>
      <c r="E195" s="10"/>
      <c r="F195" s="10"/>
    </row>
    <row r="196" spans="1:6" ht="12.75" x14ac:dyDescent="0.2">
      <c r="A196" s="154"/>
      <c r="B196" s="19"/>
      <c r="C196" s="123"/>
      <c r="D196" s="153"/>
      <c r="E196" s="10"/>
      <c r="F196" s="10"/>
    </row>
    <row r="197" spans="1:6" ht="12.75" x14ac:dyDescent="0.2">
      <c r="A197" s="151" t="s">
        <v>125</v>
      </c>
      <c r="B197" s="152" t="s">
        <v>45</v>
      </c>
      <c r="C197" s="123"/>
      <c r="D197" s="153"/>
      <c r="E197" s="10"/>
      <c r="F197" s="10"/>
    </row>
    <row r="198" spans="1:6" ht="12.75" x14ac:dyDescent="0.2">
      <c r="A198" s="154"/>
      <c r="B198" s="19"/>
      <c r="C198" s="123"/>
      <c r="D198" s="153"/>
      <c r="E198" s="10"/>
      <c r="F198" s="10"/>
    </row>
    <row r="199" spans="1:6" ht="252.75" customHeight="1" x14ac:dyDescent="0.2">
      <c r="A199" s="154"/>
      <c r="B199" s="155" t="s">
        <v>155</v>
      </c>
      <c r="C199" s="123"/>
      <c r="D199" s="153"/>
      <c r="E199" s="10"/>
      <c r="F199" s="10"/>
    </row>
    <row r="200" spans="1:6" ht="12.75" x14ac:dyDescent="0.2">
      <c r="A200" s="154"/>
      <c r="B200" s="19"/>
      <c r="C200" s="123"/>
      <c r="D200" s="153"/>
      <c r="E200" s="10"/>
      <c r="F200" s="10"/>
    </row>
    <row r="201" spans="1:6" ht="228" customHeight="1" x14ac:dyDescent="0.2">
      <c r="A201" s="156" t="s">
        <v>126</v>
      </c>
      <c r="B201" s="157" t="s">
        <v>184</v>
      </c>
      <c r="C201" s="121" t="s">
        <v>258</v>
      </c>
      <c r="D201" s="129">
        <v>6745</v>
      </c>
      <c r="E201" s="11"/>
      <c r="F201" s="192">
        <f>ROUND(D201*E201,2)</f>
        <v>0</v>
      </c>
    </row>
    <row r="202" spans="1:6" ht="12.75" x14ac:dyDescent="0.2">
      <c r="A202" s="156"/>
      <c r="B202" s="158"/>
      <c r="C202" s="121"/>
      <c r="D202" s="129"/>
      <c r="E202" s="12"/>
      <c r="F202" s="192"/>
    </row>
    <row r="203" spans="1:6" ht="63.75" x14ac:dyDescent="0.2">
      <c r="A203" s="156" t="s">
        <v>127</v>
      </c>
      <c r="B203" s="157" t="s">
        <v>72</v>
      </c>
      <c r="C203" s="121" t="s">
        <v>259</v>
      </c>
      <c r="D203" s="129">
        <v>1000</v>
      </c>
      <c r="E203" s="13"/>
      <c r="F203" s="192">
        <f>ROUND(D203*E203,2)</f>
        <v>0</v>
      </c>
    </row>
    <row r="204" spans="1:6" ht="12.75" x14ac:dyDescent="0.2">
      <c r="A204" s="156"/>
      <c r="B204" s="158"/>
      <c r="C204" s="121"/>
      <c r="D204" s="129"/>
      <c r="E204" s="12"/>
      <c r="F204" s="195"/>
    </row>
    <row r="205" spans="1:6" ht="38.25" x14ac:dyDescent="0.2">
      <c r="A205" s="156" t="s">
        <v>128</v>
      </c>
      <c r="B205" s="158" t="s">
        <v>68</v>
      </c>
      <c r="C205" s="121" t="s">
        <v>260</v>
      </c>
      <c r="D205" s="129">
        <v>1716</v>
      </c>
      <c r="E205" s="13"/>
      <c r="F205" s="192">
        <f>ROUND(D205*E205,2)</f>
        <v>0</v>
      </c>
    </row>
    <row r="206" spans="1:6" ht="12.75" x14ac:dyDescent="0.2">
      <c r="A206" s="156"/>
      <c r="B206" s="158"/>
      <c r="C206" s="121"/>
      <c r="D206" s="129"/>
      <c r="E206" s="12"/>
      <c r="F206" s="195"/>
    </row>
    <row r="207" spans="1:6" ht="89.25" x14ac:dyDescent="0.2">
      <c r="A207" s="156" t="s">
        <v>129</v>
      </c>
      <c r="B207" s="158" t="s">
        <v>76</v>
      </c>
      <c r="C207" s="121" t="s">
        <v>261</v>
      </c>
      <c r="D207" s="129">
        <v>172</v>
      </c>
      <c r="E207" s="13"/>
      <c r="F207" s="192">
        <f>ROUND(D207*E207,2)</f>
        <v>0</v>
      </c>
    </row>
    <row r="208" spans="1:6" ht="12.75" x14ac:dyDescent="0.2">
      <c r="A208" s="156"/>
      <c r="B208" s="158"/>
      <c r="C208" s="121"/>
      <c r="D208" s="129"/>
      <c r="E208" s="12"/>
      <c r="F208" s="192"/>
    </row>
    <row r="209" spans="1:6" ht="63.75" x14ac:dyDescent="0.2">
      <c r="A209" s="156" t="s">
        <v>141</v>
      </c>
      <c r="B209" s="158" t="s">
        <v>142</v>
      </c>
      <c r="C209" s="121" t="s">
        <v>262</v>
      </c>
      <c r="D209" s="129">
        <v>3000</v>
      </c>
      <c r="E209" s="13"/>
      <c r="F209" s="192">
        <f>ROUND(D209*E209,2)</f>
        <v>0</v>
      </c>
    </row>
    <row r="210" spans="1:6" ht="12.75" x14ac:dyDescent="0.2">
      <c r="A210" s="156"/>
      <c r="B210" s="158"/>
      <c r="C210" s="121"/>
      <c r="D210" s="129"/>
      <c r="E210" s="12"/>
      <c r="F210" s="192"/>
    </row>
    <row r="211" spans="1:6" ht="13.5" thickBot="1" x14ac:dyDescent="0.25">
      <c r="A211" s="159"/>
      <c r="B211" s="160" t="s">
        <v>77</v>
      </c>
      <c r="C211" s="161"/>
      <c r="D211" s="162"/>
      <c r="E211" s="14"/>
      <c r="F211" s="196">
        <f>SUM(F201:F209)</f>
        <v>0</v>
      </c>
    </row>
    <row r="212" spans="1:6" ht="13.5" thickTop="1" x14ac:dyDescent="0.2">
      <c r="A212" s="156"/>
      <c r="B212" s="158"/>
      <c r="C212" s="121"/>
      <c r="D212" s="129"/>
      <c r="E212" s="12"/>
      <c r="F212" s="192"/>
    </row>
    <row r="213" spans="1:6" ht="12.75" x14ac:dyDescent="0.2">
      <c r="A213" s="156"/>
      <c r="B213" s="158"/>
      <c r="C213" s="121"/>
      <c r="D213" s="129"/>
      <c r="E213" s="12"/>
      <c r="F213" s="195"/>
    </row>
    <row r="214" spans="1:6" ht="12.75" x14ac:dyDescent="0.2">
      <c r="A214" s="163" t="s">
        <v>130</v>
      </c>
      <c r="B214" s="164" t="s">
        <v>48</v>
      </c>
      <c r="C214" s="121"/>
      <c r="D214" s="129"/>
      <c r="E214" s="12"/>
      <c r="F214" s="195"/>
    </row>
    <row r="215" spans="1:6" ht="12.75" x14ac:dyDescent="0.2">
      <c r="A215" s="156"/>
      <c r="B215" s="158"/>
      <c r="C215" s="121"/>
      <c r="D215" s="129"/>
      <c r="E215" s="12"/>
      <c r="F215" s="195"/>
    </row>
    <row r="216" spans="1:6" ht="76.5" x14ac:dyDescent="0.2">
      <c r="A216" s="156"/>
      <c r="B216" s="165" t="s">
        <v>73</v>
      </c>
      <c r="C216" s="121"/>
      <c r="D216" s="129"/>
      <c r="E216" s="12"/>
      <c r="F216" s="195"/>
    </row>
    <row r="217" spans="1:6" ht="12.75" x14ac:dyDescent="0.2">
      <c r="A217" s="156"/>
      <c r="B217" s="158"/>
      <c r="C217" s="121"/>
      <c r="D217" s="129"/>
      <c r="E217" s="12"/>
      <c r="F217" s="195"/>
    </row>
    <row r="218" spans="1:6" x14ac:dyDescent="0.2">
      <c r="A218" s="156" t="s">
        <v>131</v>
      </c>
      <c r="B218" s="166" t="s">
        <v>49</v>
      </c>
      <c r="C218" s="121" t="s">
        <v>263</v>
      </c>
      <c r="D218" s="129">
        <v>6</v>
      </c>
      <c r="E218" s="13"/>
      <c r="F218" s="192">
        <f>ROUND(D218*E218,2)</f>
        <v>0</v>
      </c>
    </row>
    <row r="219" spans="1:6" ht="12.75" x14ac:dyDescent="0.2">
      <c r="A219" s="156"/>
      <c r="B219" s="158"/>
      <c r="C219" s="121"/>
      <c r="D219" s="129"/>
      <c r="E219" s="12"/>
      <c r="F219" s="195"/>
    </row>
    <row r="220" spans="1:6" ht="51" x14ac:dyDescent="0.2">
      <c r="A220" s="156" t="s">
        <v>132</v>
      </c>
      <c r="B220" s="166" t="s">
        <v>151</v>
      </c>
      <c r="C220" s="121" t="s">
        <v>264</v>
      </c>
      <c r="D220" s="129">
        <v>750</v>
      </c>
      <c r="E220" s="13"/>
      <c r="F220" s="192">
        <f>ROUND(D220*E220,2)</f>
        <v>0</v>
      </c>
    </row>
    <row r="221" spans="1:6" ht="12.75" x14ac:dyDescent="0.2">
      <c r="A221" s="156"/>
      <c r="B221" s="158"/>
      <c r="C221" s="121"/>
      <c r="D221" s="129"/>
      <c r="E221" s="12"/>
      <c r="F221" s="195"/>
    </row>
    <row r="222" spans="1:6" x14ac:dyDescent="0.2">
      <c r="A222" s="156" t="s">
        <v>133</v>
      </c>
      <c r="B222" s="158" t="s">
        <v>74</v>
      </c>
      <c r="C222" s="121" t="s">
        <v>265</v>
      </c>
      <c r="D222" s="129">
        <v>6</v>
      </c>
      <c r="E222" s="13"/>
      <c r="F222" s="192">
        <f>ROUND(D222*E222,2)</f>
        <v>0</v>
      </c>
    </row>
    <row r="223" spans="1:6" ht="12.75" x14ac:dyDescent="0.2">
      <c r="A223" s="156"/>
      <c r="B223" s="158"/>
      <c r="C223" s="121"/>
      <c r="D223" s="129"/>
      <c r="E223" s="12"/>
      <c r="F223" s="195"/>
    </row>
    <row r="224" spans="1:6" x14ac:dyDescent="0.2">
      <c r="A224" s="156" t="s">
        <v>134</v>
      </c>
      <c r="B224" s="166" t="s">
        <v>50</v>
      </c>
      <c r="C224" s="121" t="s">
        <v>266</v>
      </c>
      <c r="D224" s="129">
        <v>75</v>
      </c>
      <c r="E224" s="13"/>
      <c r="F224" s="192">
        <f>ROUND(D224*E224,2)</f>
        <v>0</v>
      </c>
    </row>
    <row r="225" spans="1:6" ht="12.75" x14ac:dyDescent="0.2">
      <c r="A225" s="156"/>
      <c r="B225" s="158"/>
      <c r="C225" s="121"/>
      <c r="D225" s="129"/>
      <c r="E225" s="12"/>
      <c r="F225" s="195"/>
    </row>
    <row r="226" spans="1:6" ht="40.5" customHeight="1" x14ac:dyDescent="0.2">
      <c r="A226" s="156" t="s">
        <v>135</v>
      </c>
      <c r="B226" s="166" t="s">
        <v>51</v>
      </c>
      <c r="C226" s="121" t="s">
        <v>267</v>
      </c>
      <c r="D226" s="129">
        <v>120</v>
      </c>
      <c r="E226" s="13"/>
      <c r="F226" s="192">
        <f>ROUND(D226*E226,2)</f>
        <v>0</v>
      </c>
    </row>
    <row r="227" spans="1:6" ht="12.75" x14ac:dyDescent="0.2">
      <c r="A227" s="156"/>
      <c r="B227" s="158"/>
      <c r="C227" s="121"/>
      <c r="D227" s="129"/>
      <c r="E227" s="12"/>
      <c r="F227" s="192"/>
    </row>
    <row r="228" spans="1:6" ht="14.25" x14ac:dyDescent="0.2">
      <c r="A228" s="156" t="s">
        <v>140</v>
      </c>
      <c r="B228" s="158" t="s">
        <v>139</v>
      </c>
      <c r="C228" s="121" t="s">
        <v>268</v>
      </c>
      <c r="D228" s="129">
        <v>60</v>
      </c>
      <c r="E228" s="13"/>
      <c r="F228" s="192">
        <f>ROUND(D228*E228,2)</f>
        <v>0</v>
      </c>
    </row>
    <row r="229" spans="1:6" ht="12.75" x14ac:dyDescent="0.2">
      <c r="A229" s="156"/>
      <c r="B229" s="158"/>
      <c r="C229" s="121"/>
      <c r="D229" s="129"/>
      <c r="E229" s="12"/>
      <c r="F229" s="195"/>
    </row>
    <row r="230" spans="1:6" ht="51" x14ac:dyDescent="0.2">
      <c r="A230" s="156" t="s">
        <v>152</v>
      </c>
      <c r="B230" s="166" t="s">
        <v>75</v>
      </c>
      <c r="C230" s="121" t="s">
        <v>269</v>
      </c>
      <c r="D230" s="129">
        <v>300</v>
      </c>
      <c r="E230" s="13"/>
      <c r="F230" s="192">
        <f>ROUND(D230*E230,2)</f>
        <v>0</v>
      </c>
    </row>
    <row r="231" spans="1:6" ht="12.75" x14ac:dyDescent="0.2">
      <c r="A231" s="156"/>
      <c r="B231" s="158"/>
      <c r="C231" s="121"/>
      <c r="D231" s="129"/>
      <c r="E231" s="12"/>
      <c r="F231" s="192"/>
    </row>
    <row r="232" spans="1:6" ht="13.5" thickBot="1" x14ac:dyDescent="0.25">
      <c r="A232" s="159"/>
      <c r="B232" s="160" t="s">
        <v>83</v>
      </c>
      <c r="C232" s="161"/>
      <c r="D232" s="162"/>
      <c r="E232" s="14"/>
      <c r="F232" s="196">
        <f>SUM(F218:F230)</f>
        <v>0</v>
      </c>
    </row>
    <row r="233" spans="1:6" ht="13.5" thickTop="1" x14ac:dyDescent="0.2">
      <c r="A233" s="156"/>
      <c r="B233" s="167"/>
      <c r="C233" s="121"/>
      <c r="D233" s="129"/>
      <c r="E233" s="12"/>
      <c r="F233" s="197"/>
    </row>
    <row r="234" spans="1:6" ht="76.5" x14ac:dyDescent="0.2">
      <c r="A234" s="163" t="s">
        <v>156</v>
      </c>
      <c r="B234" s="168" t="s">
        <v>157</v>
      </c>
      <c r="C234" s="121" t="s">
        <v>270</v>
      </c>
      <c r="D234" s="129">
        <v>1</v>
      </c>
      <c r="E234" s="13"/>
      <c r="F234" s="192">
        <f>ROUND(D234*E234,2)</f>
        <v>0</v>
      </c>
    </row>
    <row r="235" spans="1:6" ht="12.75" x14ac:dyDescent="0.2">
      <c r="A235" s="156"/>
      <c r="B235" s="167"/>
      <c r="C235" s="121"/>
      <c r="D235" s="129"/>
      <c r="E235" s="12"/>
      <c r="F235" s="197"/>
    </row>
    <row r="236" spans="1:6" ht="12.75" x14ac:dyDescent="0.2">
      <c r="A236" s="156"/>
      <c r="B236" s="158"/>
      <c r="C236" s="121"/>
      <c r="D236" s="129"/>
      <c r="E236" s="12"/>
      <c r="F236" s="192"/>
    </row>
    <row r="237" spans="1:6" ht="13.5" thickBot="1" x14ac:dyDescent="0.25">
      <c r="A237" s="159"/>
      <c r="B237" s="160" t="s">
        <v>57</v>
      </c>
      <c r="C237" s="161"/>
      <c r="D237" s="162"/>
      <c r="E237" s="14"/>
      <c r="F237" s="198">
        <f>F232+F211+F234</f>
        <v>0</v>
      </c>
    </row>
    <row r="238" spans="1:6" ht="13.5" thickTop="1" x14ac:dyDescent="0.2">
      <c r="A238" s="156"/>
      <c r="B238" s="158"/>
      <c r="C238" s="121"/>
      <c r="D238" s="129"/>
      <c r="E238" s="12"/>
      <c r="F238" s="195"/>
    </row>
    <row r="239" spans="1:6" ht="12.75" x14ac:dyDescent="0.2">
      <c r="A239" s="163" t="s">
        <v>271</v>
      </c>
      <c r="B239" s="164" t="s">
        <v>153</v>
      </c>
      <c r="C239" s="121"/>
      <c r="D239" s="129"/>
      <c r="E239" s="12"/>
      <c r="F239" s="195"/>
    </row>
    <row r="240" spans="1:6" ht="12.75" x14ac:dyDescent="0.2">
      <c r="A240" s="163"/>
      <c r="B240" s="164"/>
      <c r="C240" s="121"/>
      <c r="D240" s="129"/>
      <c r="E240" s="12"/>
      <c r="F240" s="195"/>
    </row>
    <row r="241" spans="1:6" ht="12.75" x14ac:dyDescent="0.2">
      <c r="A241" s="163"/>
      <c r="B241" s="164" t="s">
        <v>185</v>
      </c>
      <c r="C241" s="121"/>
      <c r="D241" s="129"/>
      <c r="E241" s="12"/>
      <c r="F241" s="195"/>
    </row>
    <row r="242" spans="1:6" ht="165.75" x14ac:dyDescent="0.2">
      <c r="A242" s="163"/>
      <c r="B242" s="169" t="s">
        <v>186</v>
      </c>
      <c r="C242" s="121"/>
      <c r="D242" s="129"/>
      <c r="E242" s="12"/>
      <c r="F242" s="195"/>
    </row>
    <row r="243" spans="1:6" ht="12.75" x14ac:dyDescent="0.2">
      <c r="A243" s="163"/>
      <c r="B243" s="164"/>
      <c r="C243" s="121"/>
      <c r="D243" s="129"/>
      <c r="E243" s="12"/>
      <c r="F243" s="195"/>
    </row>
    <row r="244" spans="1:6" ht="267.75" x14ac:dyDescent="0.2">
      <c r="A244" s="163"/>
      <c r="B244" s="170" t="s">
        <v>195</v>
      </c>
      <c r="C244" s="121"/>
      <c r="D244" s="129"/>
      <c r="E244" s="12"/>
      <c r="F244" s="195"/>
    </row>
    <row r="245" spans="1:6" ht="331.5" x14ac:dyDescent="0.2">
      <c r="A245" s="163"/>
      <c r="B245" s="170" t="s">
        <v>196</v>
      </c>
      <c r="C245" s="121"/>
      <c r="D245" s="129"/>
      <c r="E245" s="12"/>
      <c r="F245" s="195"/>
    </row>
    <row r="246" spans="1:6" ht="242.25" x14ac:dyDescent="0.2">
      <c r="A246" s="163"/>
      <c r="B246" s="170" t="s">
        <v>197</v>
      </c>
      <c r="C246" s="121"/>
      <c r="D246" s="129"/>
      <c r="E246" s="12"/>
      <c r="F246" s="195"/>
    </row>
    <row r="247" spans="1:6" ht="204" x14ac:dyDescent="0.2">
      <c r="A247" s="163"/>
      <c r="B247" s="171" t="s">
        <v>154</v>
      </c>
      <c r="C247" s="121"/>
      <c r="D247" s="129"/>
      <c r="E247" s="12"/>
      <c r="F247" s="195"/>
    </row>
    <row r="248" spans="1:6" ht="30" customHeight="1" x14ac:dyDescent="0.2">
      <c r="A248" s="156" t="s">
        <v>189</v>
      </c>
      <c r="B248" s="172" t="s">
        <v>190</v>
      </c>
      <c r="C248" s="121"/>
      <c r="D248" s="129"/>
      <c r="E248" s="12"/>
      <c r="F248" s="195"/>
    </row>
    <row r="249" spans="1:6" ht="12.75" x14ac:dyDescent="0.2">
      <c r="A249" s="156"/>
      <c r="B249" s="158"/>
      <c r="C249" s="121"/>
      <c r="D249" s="129"/>
      <c r="E249" s="12"/>
      <c r="F249" s="195"/>
    </row>
    <row r="250" spans="1:6" ht="117.75" customHeight="1" x14ac:dyDescent="0.2">
      <c r="A250" s="156" t="s">
        <v>191</v>
      </c>
      <c r="B250" s="166" t="s">
        <v>193</v>
      </c>
      <c r="C250" s="121" t="s">
        <v>272</v>
      </c>
      <c r="D250" s="129">
        <v>1</v>
      </c>
      <c r="E250" s="13"/>
      <c r="F250" s="192">
        <f>ROUND(D250*E250,2)</f>
        <v>0</v>
      </c>
    </row>
    <row r="251" spans="1:6" ht="12.75" x14ac:dyDescent="0.2">
      <c r="A251" s="156"/>
      <c r="B251" s="166"/>
      <c r="C251" s="121"/>
      <c r="D251" s="129"/>
      <c r="E251" s="12"/>
      <c r="F251" s="192"/>
    </row>
    <row r="252" spans="1:6" ht="51" x14ac:dyDescent="0.2">
      <c r="A252" s="156" t="s">
        <v>192</v>
      </c>
      <c r="B252" s="172" t="s">
        <v>211</v>
      </c>
      <c r="C252" s="121"/>
      <c r="D252" s="129"/>
      <c r="E252" s="12"/>
      <c r="F252" s="192"/>
    </row>
    <row r="253" spans="1:6" ht="12.75" x14ac:dyDescent="0.2">
      <c r="A253" s="156"/>
      <c r="B253" s="158"/>
      <c r="C253" s="121"/>
      <c r="D253" s="129"/>
      <c r="E253" s="12"/>
      <c r="F253" s="195"/>
    </row>
    <row r="254" spans="1:6" ht="127.5" customHeight="1" x14ac:dyDescent="0.2">
      <c r="A254" s="156" t="s">
        <v>194</v>
      </c>
      <c r="B254" s="166" t="s">
        <v>198</v>
      </c>
      <c r="C254" s="121" t="s">
        <v>273</v>
      </c>
      <c r="D254" s="129">
        <v>1</v>
      </c>
      <c r="E254" s="13"/>
      <c r="F254" s="192">
        <f>ROUND(D254*E254,2)</f>
        <v>0</v>
      </c>
    </row>
    <row r="255" spans="1:6" ht="12.75" x14ac:dyDescent="0.2">
      <c r="A255" s="173"/>
      <c r="B255" s="174"/>
      <c r="C255" s="121"/>
      <c r="D255" s="129"/>
      <c r="E255" s="15"/>
      <c r="F255" s="195"/>
    </row>
    <row r="256" spans="1:6" ht="13.5" thickBot="1" x14ac:dyDescent="0.25">
      <c r="A256" s="175"/>
      <c r="B256" s="176" t="s">
        <v>187</v>
      </c>
      <c r="C256" s="161"/>
      <c r="D256" s="177"/>
      <c r="E256" s="16"/>
      <c r="F256" s="199">
        <f>SUM(F250:F254)</f>
        <v>0</v>
      </c>
    </row>
    <row r="257" spans="1:6" ht="13.5" thickTop="1" x14ac:dyDescent="0.2">
      <c r="A257" s="178"/>
      <c r="B257" s="179"/>
      <c r="C257" s="180"/>
      <c r="D257" s="181"/>
      <c r="E257" s="182"/>
      <c r="F257" s="183"/>
    </row>
  </sheetData>
  <sheetProtection algorithmName="SHA-512" hashValue="KbP55Ps+hAyBuXtTexithmzIVUTeQPkybZPbbDQCNcdK+z4jkVJfTMnt9olOfGDSs0zqdwhl9I6NhBGAj1YdpA==" saltValue="1HVgViqdwEJ+wT9WVaXAMw==" spinCount="100000" sheet="1" objects="1" scenarios="1" formatColumns="0" formatRows="0"/>
  <phoneticPr fontId="4" type="noConversion"/>
  <pageMargins left="0.94488188976377963" right="0.6692913385826772" top="0.51181102362204722" bottom="0.98425196850393704" header="0.70866141732283472" footer="0.59055118110236227"/>
  <pageSetup paperSize="9" scale="94" fitToHeight="0" orientation="portrait" horizontalDpi="200" verticalDpi="200" r:id="rId1"/>
  <headerFooter alignWithMargins="0">
    <oddHeader>&amp;L&amp;9Plan number: NRVB---7I/01A
_________________________________________&amp;C&amp;G&amp;R&amp;9A.1-&amp;P/&amp;N
_________________________________________</oddHeader>
    <oddFooter>&amp;L&amp;9__________________________________________________
File: &amp;F
Facility: LILW repository&amp;R&amp;9____________________________________________________
Identification code: NRVB---7I2021A 
Date: March 2023</oddFooter>
  </headerFooter>
  <rowBreaks count="1" manualBreakCount="1">
    <brk id="27" max="16383" man="1"/>
  </rowBreaks>
  <ignoredErrors>
    <ignoredError sqref="A1:A5 A11:A15 A38:A42 A155:A156 A133 A213 A206 A204 A229 A225 A223 A219 A126 A128 A158 A168 A183 A185 A187 A191:A196 A198:A200 A55:A56 A170 A18:A21 A161 A249 A216:A217 A238:A239 A66 A120:A121 A137:A138 A145:A146 A175:A180 A106 A122 A139 A94 A74 A104 A92 A90 A86:A88 A84 A76:A77 A71:A72 A68:A69 A100 A67 A101:A103 A70 A73 A78:A83 A85 A89 A91 A93 A105 A75 A95:A99 A151 A150 A152 A253 A255:A1048576" twoDigitTextYear="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SILO</vt:lpstr>
      <vt:lpstr>SILO!Področje_tiskanja</vt:lpstr>
      <vt:lpstr>SILO!Tiskanje_naslovov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IBE</dc:creator>
  <cp:lastModifiedBy>Samo Hrvatin</cp:lastModifiedBy>
  <cp:lastPrinted>2023-05-10T08:18:05Z</cp:lastPrinted>
  <dcterms:created xsi:type="dcterms:W3CDTF">2008-04-22T09:58:56Z</dcterms:created>
  <dcterms:modified xsi:type="dcterms:W3CDTF">2023-08-30T09:54:33Z</dcterms:modified>
</cp:coreProperties>
</file>